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\\10.226.132.2\施設サービス支援課\生活基盤整備係\28 防災・減災対策(ブロック塀・自家発・給水)、感染症対策\R6\02_感染症\01_協議資料\協議書資料一式\01_障害者施設等\"/>
    </mc:Choice>
  </mc:AlternateContent>
  <xr:revisionPtr revIDLastSave="0" documentId="13_ncr:1_{D2BD944A-DBD2-4EA4-A04B-83B0E57093DB}" xr6:coauthVersionLast="47" xr6:coauthVersionMax="47" xr10:uidLastSave="{00000000-0000-0000-0000-000000000000}"/>
  <bookViews>
    <workbookView xWindow="-108" yWindow="-108" windowWidth="23256" windowHeight="12456" tabRatio="695" activeTab="2" xr2:uid="{00000000-000D-0000-FFFF-FFFF00000000}"/>
  </bookViews>
  <sheets>
    <sheet name="事業費按分表" sheetId="46" r:id="rId1"/>
    <sheet name="2-3　補助金計算書（感染症対策）" sheetId="51" r:id="rId2"/>
    <sheet name="2-3　補助金計算書（空調設備）" sheetId="52" r:id="rId3"/>
    <sheet name="資金調達一覧表" sheetId="48" r:id="rId4"/>
  </sheets>
  <externalReferences>
    <externalReference r:id="rId5"/>
  </externalReferences>
  <definedNames>
    <definedName name="F1AREA" localSheetId="3">#REF!</definedName>
    <definedName name="F1AREA">#REF!</definedName>
    <definedName name="F2AREA" localSheetId="3">#REF!</definedName>
    <definedName name="F2AREA">#REF!</definedName>
    <definedName name="F3AREA" localSheetId="3">#REF!</definedName>
    <definedName name="F3AREA">#REF!</definedName>
    <definedName name="F4AREA">#REF!</definedName>
    <definedName name="_xlnm.Print_Area" localSheetId="1">'2-3　補助金計算書（感染症対策）'!$A$1:$AA$62</definedName>
    <definedName name="_xlnm.Print_Area" localSheetId="2">'2-3　補助金計算書（空調設備）'!$A$1:$AA$60</definedName>
    <definedName name="_xlnm.Print_Area" localSheetId="3">資金調達一覧表!$A$1:$L$23</definedName>
    <definedName name="_xlnm.Print_Area" localSheetId="0">事業費按分表!$B$1:$M$21</definedName>
    <definedName name="共通仮設率">[1]表１!$A$2:$B$48</definedName>
    <definedName name="諸経費率">[1]表２!$A$2:$B$181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9" i="51" l="1"/>
  <c r="B39" i="51"/>
  <c r="Q32" i="51"/>
  <c r="L60" i="52" l="1"/>
  <c r="K37" i="52" s="1"/>
  <c r="Q37" i="52" s="1"/>
  <c r="L58" i="52"/>
  <c r="V57" i="52" s="1"/>
  <c r="V54" i="52"/>
  <c r="Q32" i="52"/>
  <c r="U36" i="52" s="1"/>
  <c r="U37" i="52" s="1"/>
  <c r="S29" i="52"/>
  <c r="B37" i="52" s="1"/>
  <c r="T1" i="52"/>
  <c r="V60" i="52" l="1"/>
  <c r="J43" i="52" s="1"/>
  <c r="S43" i="52" s="1"/>
  <c r="J45" i="52" s="1"/>
  <c r="S45" i="52" s="1"/>
  <c r="S47" i="52" s="1"/>
  <c r="G37" i="52"/>
  <c r="L62" i="51"/>
  <c r="K39" i="51" s="1"/>
  <c r="L60" i="51"/>
  <c r="V59" i="51" s="1"/>
  <c r="V56" i="51"/>
  <c r="U38" i="51"/>
  <c r="S29" i="51"/>
  <c r="T1" i="51"/>
  <c r="Q39" i="51" l="1"/>
  <c r="G39" i="51"/>
  <c r="V62" i="51"/>
  <c r="J45" i="51" s="1"/>
  <c r="S45" i="51" s="1"/>
  <c r="J47" i="51" s="1"/>
  <c r="S47" i="51" s="1"/>
  <c r="S49" i="51" s="1"/>
  <c r="G19" i="48"/>
  <c r="G18" i="48"/>
  <c r="G17" i="48"/>
  <c r="G16" i="48"/>
  <c r="G15" i="48"/>
  <c r="G14" i="48"/>
  <c r="G13" i="48"/>
  <c r="G11" i="48"/>
  <c r="G10" i="48"/>
  <c r="G9" i="48"/>
  <c r="K6" i="48" l="1"/>
  <c r="J6" i="48"/>
  <c r="I6" i="48"/>
  <c r="H6" i="48"/>
  <c r="E20" i="46" l="1"/>
  <c r="K20" i="48" l="1"/>
  <c r="M9" i="48"/>
  <c r="M10" i="48"/>
  <c r="M11" i="48"/>
  <c r="M14" i="48"/>
  <c r="M15" i="48"/>
  <c r="M16" i="48"/>
  <c r="M17" i="48"/>
  <c r="M18" i="48"/>
  <c r="M19" i="48"/>
  <c r="H20" i="48"/>
  <c r="I20" i="48"/>
  <c r="J20" i="48"/>
  <c r="G20" i="48" l="1"/>
  <c r="M20" i="48" s="1"/>
  <c r="J21" i="48" l="1"/>
  <c r="E19" i="46"/>
  <c r="E18" i="46"/>
  <c r="E17" i="46"/>
  <c r="E16" i="46"/>
  <c r="D15" i="46"/>
  <c r="L14" i="46"/>
  <c r="L17" i="46" s="1"/>
  <c r="B25" i="46"/>
  <c r="D13" i="46"/>
  <c r="F14" i="46" s="1"/>
  <c r="F18" i="46" s="1"/>
  <c r="J14" i="46"/>
  <c r="J18" i="46" s="1"/>
  <c r="K21" i="48" l="1"/>
  <c r="J19" i="46"/>
  <c r="K16" i="46"/>
  <c r="F20" i="46"/>
  <c r="M16" i="46"/>
  <c r="J20" i="46"/>
  <c r="L16" i="46"/>
  <c r="D21" i="46"/>
  <c r="H14" i="46"/>
  <c r="H18" i="46" s="1"/>
  <c r="J17" i="46"/>
  <c r="M18" i="46"/>
  <c r="J16" i="46"/>
  <c r="K19" i="46"/>
  <c r="M17" i="46"/>
  <c r="L19" i="46"/>
  <c r="G20" i="46"/>
  <c r="M20" i="46"/>
  <c r="K20" i="46"/>
  <c r="G16" i="46"/>
  <c r="G19" i="46"/>
  <c r="L20" i="46"/>
  <c r="L18" i="46"/>
  <c r="M19" i="46"/>
  <c r="E15" i="46"/>
  <c r="E21" i="46" s="1"/>
  <c r="F17" i="46"/>
  <c r="G18" i="46"/>
  <c r="K18" i="46"/>
  <c r="F16" i="46"/>
  <c r="F19" i="46"/>
  <c r="G17" i="46"/>
  <c r="K17" i="46"/>
  <c r="H21" i="48" l="1"/>
  <c r="I20" i="46"/>
  <c r="O20" i="46" s="1"/>
  <c r="I17" i="46"/>
  <c r="O17" i="46" s="1"/>
  <c r="I16" i="46"/>
  <c r="O16" i="46" s="1"/>
  <c r="I19" i="46"/>
  <c r="O19" i="46" s="1"/>
  <c r="D14" i="46"/>
  <c r="H17" i="46"/>
  <c r="H16" i="46"/>
  <c r="I18" i="46"/>
  <c r="O18" i="46" s="1"/>
  <c r="M15" i="46"/>
  <c r="M21" i="46" s="1"/>
  <c r="L15" i="46"/>
  <c r="L21" i="46" s="1"/>
  <c r="K8" i="48" s="1"/>
  <c r="K12" i="48" s="1"/>
  <c r="K24" i="48" s="1"/>
  <c r="J15" i="46"/>
  <c r="J21" i="46" s="1"/>
  <c r="J8" i="48" s="1"/>
  <c r="J12" i="48" s="1"/>
  <c r="J24" i="48" s="1"/>
  <c r="K15" i="46"/>
  <c r="K21" i="46" s="1"/>
  <c r="H20" i="46"/>
  <c r="H19" i="46"/>
  <c r="G15" i="46"/>
  <c r="F15" i="46"/>
  <c r="F21" i="46" s="1"/>
  <c r="H8" i="48" s="1"/>
  <c r="H12" i="48" l="1"/>
  <c r="H24" i="48" s="1"/>
  <c r="H15" i="46"/>
  <c r="H21" i="46" s="1"/>
  <c r="I8" i="48" s="1"/>
  <c r="I12" i="48" s="1"/>
  <c r="I15" i="46"/>
  <c r="I21" i="46" s="1"/>
  <c r="G21" i="46"/>
  <c r="G8" i="48" l="1"/>
  <c r="O21" i="46"/>
  <c r="O15" i="46"/>
  <c r="G12" i="48" l="1"/>
  <c r="M12" i="48" s="1"/>
  <c r="M8" i="48"/>
  <c r="I21" i="48"/>
  <c r="I24" i="48" s="1"/>
  <c r="M13" i="48" l="1"/>
  <c r="G21" i="48"/>
  <c r="G24" i="48" s="1"/>
  <c r="G26" i="48" s="1"/>
  <c r="M21" i="48" l="1"/>
  <c r="M26" i="4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H8" authorId="0" shapeId="0" xr:uid="{00000000-0006-0000-0300-000001000000}">
      <text>
        <r>
          <rPr>
            <b/>
            <sz val="9"/>
            <color indexed="9"/>
            <rFont val="ＭＳ Ｐゴシック"/>
            <family val="3"/>
            <charset val="128"/>
          </rPr>
          <t>事業費按分表の各施設整備費計</t>
        </r>
      </text>
    </comment>
  </commentList>
</comments>
</file>

<file path=xl/sharedStrings.xml><?xml version="1.0" encoding="utf-8"?>
<sst xmlns="http://schemas.openxmlformats.org/spreadsheetml/2006/main" count="193" uniqueCount="74">
  <si>
    <t>定員</t>
    <rPh sb="0" eb="2">
      <t>テイイン</t>
    </rPh>
    <phoneticPr fontId="5"/>
  </si>
  <si>
    <t>事業費按分表</t>
    <phoneticPr fontId="5"/>
  </si>
  <si>
    <t>－</t>
    <phoneticPr fontId="5"/>
  </si>
  <si>
    <t>面積比率</t>
    <rPh sb="0" eb="2">
      <t>メンセキ</t>
    </rPh>
    <rPh sb="2" eb="4">
      <t>ヒリツ</t>
    </rPh>
    <phoneticPr fontId="5"/>
  </si>
  <si>
    <t>施設整備費計</t>
    <rPh sb="0" eb="2">
      <t>シセツ</t>
    </rPh>
    <rPh sb="2" eb="4">
      <t>セイビ</t>
    </rPh>
    <rPh sb="4" eb="5">
      <t>ヒ</t>
    </rPh>
    <rPh sb="5" eb="6">
      <t>ケイ</t>
    </rPh>
    <phoneticPr fontId="5"/>
  </si>
  <si>
    <t>工事事務費（設計監理費）</t>
    <rPh sb="0" eb="2">
      <t>コウジ</t>
    </rPh>
    <rPh sb="2" eb="5">
      <t>ジムヒ</t>
    </rPh>
    <rPh sb="6" eb="8">
      <t>セッケイ</t>
    </rPh>
    <rPh sb="8" eb="10">
      <t>カンリ</t>
    </rPh>
    <rPh sb="10" eb="11">
      <t>ヒ</t>
    </rPh>
    <phoneticPr fontId="5"/>
  </si>
  <si>
    <t>工事費総額</t>
    <rPh sb="0" eb="2">
      <t>コウジ</t>
    </rPh>
    <rPh sb="2" eb="3">
      <t>ヒ</t>
    </rPh>
    <rPh sb="3" eb="5">
      <t>ソウガク</t>
    </rPh>
    <phoneticPr fontId="6"/>
  </si>
  <si>
    <t>↑</t>
    <phoneticPr fontId="2"/>
  </si>
  <si>
    <t>補助対象経費</t>
    <rPh sb="0" eb="2">
      <t>ホジョ</t>
    </rPh>
    <rPh sb="2" eb="4">
      <t>タイショウ</t>
    </rPh>
    <rPh sb="4" eb="6">
      <t>ケイヒ</t>
    </rPh>
    <phoneticPr fontId="2"/>
  </si>
  <si>
    <t>総事業費</t>
    <rPh sb="0" eb="4">
      <t>ソウジギョウヒ</t>
    </rPh>
    <phoneticPr fontId="6"/>
  </si>
  <si>
    <t>法人名</t>
    <rPh sb="0" eb="2">
      <t>ホウジン</t>
    </rPh>
    <rPh sb="2" eb="3">
      <t>メイ</t>
    </rPh>
    <phoneticPr fontId="2"/>
  </si>
  <si>
    <t>補助金計算書</t>
    <rPh sb="0" eb="3">
      <t>ホジョキン</t>
    </rPh>
    <rPh sb="3" eb="6">
      <t>ケイサンショ</t>
    </rPh>
    <phoneticPr fontId="2"/>
  </si>
  <si>
    <t>Ａ欄へ</t>
    <rPh sb="1" eb="2">
      <t>ラン</t>
    </rPh>
    <phoneticPr fontId="2"/>
  </si>
  <si>
    <t>Ｂ欄へ</t>
    <rPh sb="1" eb="2">
      <t>ラン</t>
    </rPh>
    <phoneticPr fontId="2"/>
  </si>
  <si>
    <t>※　寄付金（　　　　　　）は（　　　　　　）内に寄付者等の団体、個人名等を入力</t>
    <rPh sb="2" eb="5">
      <t>キフキン</t>
    </rPh>
    <rPh sb="22" eb="23">
      <t>ナイ</t>
    </rPh>
    <rPh sb="24" eb="26">
      <t>キフ</t>
    </rPh>
    <rPh sb="26" eb="27">
      <t>シャ</t>
    </rPh>
    <rPh sb="27" eb="28">
      <t>トウ</t>
    </rPh>
    <rPh sb="29" eb="31">
      <t>ダンタイ</t>
    </rPh>
    <rPh sb="32" eb="35">
      <t>コジンメイ</t>
    </rPh>
    <rPh sb="35" eb="36">
      <t>トウ</t>
    </rPh>
    <rPh sb="37" eb="39">
      <t>ニュウリョク</t>
    </rPh>
    <phoneticPr fontId="2"/>
  </si>
  <si>
    <t>合計</t>
    <rPh sb="0" eb="2">
      <t>ゴウケイ</t>
    </rPh>
    <phoneticPr fontId="2"/>
  </si>
  <si>
    <t>整備費計</t>
    <rPh sb="0" eb="2">
      <t>セイビ</t>
    </rPh>
    <rPh sb="2" eb="3">
      <t>ヒ</t>
    </rPh>
    <rPh sb="3" eb="4">
      <t>ケイ</t>
    </rPh>
    <phoneticPr fontId="2"/>
  </si>
  <si>
    <t>自己資金</t>
    <rPh sb="0" eb="2">
      <t>ジコ</t>
    </rPh>
    <rPh sb="2" eb="4">
      <t>シキン</t>
    </rPh>
    <phoneticPr fontId="2"/>
  </si>
  <si>
    <t>既存法人自己資金</t>
    <rPh sb="0" eb="2">
      <t>キソン</t>
    </rPh>
    <rPh sb="2" eb="4">
      <t>ホウジン</t>
    </rPh>
    <rPh sb="4" eb="6">
      <t>ジコ</t>
    </rPh>
    <rPh sb="6" eb="8">
      <t>シキン</t>
    </rPh>
    <phoneticPr fontId="2"/>
  </si>
  <si>
    <t>借入金</t>
    <rPh sb="0" eb="2">
      <t>カリイレ</t>
    </rPh>
    <rPh sb="2" eb="3">
      <t>キン</t>
    </rPh>
    <phoneticPr fontId="2"/>
  </si>
  <si>
    <t>資金調達内訳</t>
    <rPh sb="0" eb="2">
      <t>シキン</t>
    </rPh>
    <rPh sb="2" eb="4">
      <t>チョウタツ</t>
    </rPh>
    <rPh sb="4" eb="6">
      <t>ウチワケ</t>
    </rPh>
    <phoneticPr fontId="5"/>
  </si>
  <si>
    <t>事業費</t>
    <rPh sb="0" eb="3">
      <t>ジギョウヒ</t>
    </rPh>
    <phoneticPr fontId="5"/>
  </si>
  <si>
    <t>〔 単位:円 〕</t>
    <rPh sb="2" eb="4">
      <t>タンイ</t>
    </rPh>
    <rPh sb="5" eb="6">
      <t>エン</t>
    </rPh>
    <phoneticPr fontId="2"/>
  </si>
  <si>
    <t>資金調達一覧表</t>
    <rPh sb="0" eb="2">
      <t>シキン</t>
    </rPh>
    <rPh sb="2" eb="4">
      <t>チョウタツ</t>
    </rPh>
    <rPh sb="4" eb="6">
      <t>イチラン</t>
    </rPh>
    <rPh sb="6" eb="7">
      <t>ヒョウ</t>
    </rPh>
    <phoneticPr fontId="5"/>
  </si>
  <si>
    <t>寄付金(         )</t>
    <rPh sb="0" eb="3">
      <t>キフキン</t>
    </rPh>
    <phoneticPr fontId="2"/>
  </si>
  <si>
    <t>補助金額</t>
    <rPh sb="0" eb="2">
      <t>ホジョ</t>
    </rPh>
    <rPh sb="2" eb="4">
      <t>キンガク</t>
    </rPh>
    <phoneticPr fontId="2"/>
  </si>
  <si>
    <t>　うち国庫分</t>
    <rPh sb="3" eb="5">
      <t>コッコ</t>
    </rPh>
    <rPh sb="5" eb="6">
      <t>ブン</t>
    </rPh>
    <phoneticPr fontId="2"/>
  </si>
  <si>
    <t>延床面積（㎡）</t>
    <rPh sb="0" eb="1">
      <t>ノベ</t>
    </rPh>
    <rPh sb="1" eb="2">
      <t>ユカ</t>
    </rPh>
    <rPh sb="2" eb="4">
      <t>メンセキ</t>
    </rPh>
    <phoneticPr fontId="5"/>
  </si>
  <si>
    <t>施設名</t>
    <rPh sb="0" eb="2">
      <t>シセツ</t>
    </rPh>
    <rPh sb="2" eb="3">
      <t>メイ</t>
    </rPh>
    <phoneticPr fontId="2"/>
  </si>
  <si>
    <t>施設名称</t>
    <rPh sb="0" eb="2">
      <t>シセツ</t>
    </rPh>
    <rPh sb="2" eb="4">
      <t>メイショウ</t>
    </rPh>
    <phoneticPr fontId="2"/>
  </si>
  <si>
    <r>
      <t>黄色いセル</t>
    </r>
    <r>
      <rPr>
        <b/>
        <sz val="24"/>
        <color indexed="14"/>
        <rFont val="ＭＳ Ｐゴシック"/>
        <family val="3"/>
        <charset val="128"/>
      </rPr>
      <t>のみ入力する。</t>
    </r>
    <rPh sb="0" eb="2">
      <t>キイロ</t>
    </rPh>
    <rPh sb="7" eb="9">
      <t>ニュウリョク</t>
    </rPh>
    <phoneticPr fontId="2"/>
  </si>
  <si>
    <r>
      <t>白セル</t>
    </r>
    <r>
      <rPr>
        <b/>
        <sz val="24"/>
        <color indexed="11"/>
        <rFont val="ＭＳ Ｐゴシック"/>
        <family val="3"/>
        <charset val="128"/>
      </rPr>
      <t>は自動計算される。</t>
    </r>
    <rPh sb="0" eb="1">
      <t>シロ</t>
    </rPh>
    <rPh sb="4" eb="6">
      <t>ジドウ</t>
    </rPh>
    <rPh sb="6" eb="8">
      <t>ケイサン</t>
    </rPh>
    <phoneticPr fontId="2"/>
  </si>
  <si>
    <r>
      <t>補助金計算書</t>
    </r>
    <r>
      <rPr>
        <b/>
        <sz val="10"/>
        <color indexed="9"/>
        <rFont val="HG丸ｺﾞｼｯｸM-PRO"/>
        <family val="3"/>
        <charset val="128"/>
      </rPr>
      <t>　【社会福祉法人立：大規模修繕】</t>
    </r>
    <rPh sb="0" eb="3">
      <t>ホジョキン</t>
    </rPh>
    <rPh sb="3" eb="6">
      <t>ケイサンショ</t>
    </rPh>
    <rPh sb="8" eb="10">
      <t>シャカイ</t>
    </rPh>
    <rPh sb="10" eb="12">
      <t>フクシ</t>
    </rPh>
    <rPh sb="12" eb="14">
      <t>ホウジン</t>
    </rPh>
    <rPh sb="14" eb="15">
      <t>リツ</t>
    </rPh>
    <rPh sb="16" eb="19">
      <t>ダイキボ</t>
    </rPh>
    <rPh sb="19" eb="21">
      <t>シュウゼン</t>
    </rPh>
    <phoneticPr fontId="2"/>
  </si>
  <si>
    <t>工期</t>
    <rPh sb="0" eb="2">
      <t>コウキ</t>
    </rPh>
    <phoneticPr fontId="2"/>
  </si>
  <si>
    <t>施設延床面積</t>
    <rPh sb="0" eb="2">
      <t>シセツ</t>
    </rPh>
    <rPh sb="2" eb="3">
      <t>ノ</t>
    </rPh>
    <rPh sb="3" eb="6">
      <t>ユカメンセキ</t>
    </rPh>
    <phoneticPr fontId="2"/>
  </si>
  <si>
    <t>×</t>
    <phoneticPr fontId="2"/>
  </si>
  <si>
    <t>＝</t>
    <phoneticPr fontId="2"/>
  </si>
  <si>
    <t>A</t>
    <phoneticPr fontId="2"/>
  </si>
  <si>
    <t>㎡</t>
    <phoneticPr fontId="2"/>
  </si>
  <si>
    <t>→</t>
    <phoneticPr fontId="2"/>
  </si>
  <si>
    <t>入所</t>
    <rPh sb="0" eb="2">
      <t>ニュウショ</t>
    </rPh>
    <phoneticPr fontId="2"/>
  </si>
  <si>
    <t>通所</t>
    <rPh sb="0" eb="2">
      <t>ツウショ</t>
    </rPh>
    <phoneticPr fontId="2"/>
  </si>
  <si>
    <t>総事業費</t>
    <rPh sb="0" eb="1">
      <t>ソウ</t>
    </rPh>
    <rPh sb="1" eb="4">
      <t>ジギョウヒ</t>
    </rPh>
    <phoneticPr fontId="2"/>
  </si>
  <si>
    <t>【以下補助金計算】</t>
    <rPh sb="1" eb="3">
      <t>イカ</t>
    </rPh>
    <rPh sb="3" eb="6">
      <t>ホジョキン</t>
    </rPh>
    <rPh sb="6" eb="8">
      <t>ケイサン</t>
    </rPh>
    <phoneticPr fontId="2"/>
  </si>
  <si>
    <t>補助所要額</t>
    <rPh sb="0" eb="2">
      <t>ホジョ</t>
    </rPh>
    <rPh sb="2" eb="5">
      <t>ショヨウガク</t>
    </rPh>
    <phoneticPr fontId="2"/>
  </si>
  <si>
    <t>都補助金算出</t>
    <rPh sb="0" eb="1">
      <t>ト</t>
    </rPh>
    <rPh sb="1" eb="4">
      <t>ホジョキン</t>
    </rPh>
    <rPh sb="4" eb="6">
      <t>サンシュツ</t>
    </rPh>
    <phoneticPr fontId="2"/>
  </si>
  <si>
    <t>×</t>
    <phoneticPr fontId="2"/>
  </si>
  <si>
    <t>=</t>
    <phoneticPr fontId="2"/>
  </si>
  <si>
    <t>うち国庫補助金分</t>
    <rPh sb="2" eb="4">
      <t>コッコ</t>
    </rPh>
    <rPh sb="4" eb="7">
      <t>ホジョキン</t>
    </rPh>
    <rPh sb="7" eb="8">
      <t>ブン</t>
    </rPh>
    <phoneticPr fontId="2"/>
  </si>
  <si>
    <t>=</t>
    <phoneticPr fontId="2"/>
  </si>
  <si>
    <t>うち都負担分</t>
    <rPh sb="2" eb="3">
      <t>ト</t>
    </rPh>
    <rPh sb="3" eb="6">
      <t>フタンブン</t>
    </rPh>
    <phoneticPr fontId="2"/>
  </si>
  <si>
    <t>[ 補助対象経費の積算根拠 ]</t>
    <rPh sb="2" eb="4">
      <t>ホジョ</t>
    </rPh>
    <rPh sb="4" eb="6">
      <t>タイショウ</t>
    </rPh>
    <rPh sb="6" eb="8">
      <t>ケイヒ</t>
    </rPh>
    <rPh sb="9" eb="11">
      <t>セキサン</t>
    </rPh>
    <rPh sb="11" eb="13">
      <t>コンキョ</t>
    </rPh>
    <phoneticPr fontId="2"/>
  </si>
  <si>
    <t>単位：円</t>
    <rPh sb="0" eb="2">
      <t>タンイ</t>
    </rPh>
    <rPh sb="3" eb="4">
      <t>エン</t>
    </rPh>
    <phoneticPr fontId="2"/>
  </si>
  <si>
    <t>★</t>
    <phoneticPr fontId="2"/>
  </si>
  <si>
    <t>主体工事（補助対象）</t>
    <rPh sb="0" eb="2">
      <t>シュタイ</t>
    </rPh>
    <rPh sb="2" eb="4">
      <t>コウジ</t>
    </rPh>
    <rPh sb="5" eb="7">
      <t>ホジョ</t>
    </rPh>
    <rPh sb="7" eb="9">
      <t>タイショウ</t>
    </rPh>
    <phoneticPr fontId="2"/>
  </si>
  <si>
    <t>その他工事（補助対象外）</t>
    <rPh sb="2" eb="3">
      <t>タ</t>
    </rPh>
    <rPh sb="3" eb="5">
      <t>コウジ</t>
    </rPh>
    <rPh sb="6" eb="8">
      <t>ホジョ</t>
    </rPh>
    <rPh sb="8" eb="10">
      <t>タイショウ</t>
    </rPh>
    <rPh sb="10" eb="11">
      <t>ガイ</t>
    </rPh>
    <phoneticPr fontId="2"/>
  </si>
  <si>
    <t>工事事務費（見積額）</t>
    <rPh sb="0" eb="2">
      <t>コウジ</t>
    </rPh>
    <rPh sb="2" eb="5">
      <t>ジムヒ</t>
    </rPh>
    <rPh sb="6" eb="8">
      <t>ミツモリ</t>
    </rPh>
    <rPh sb="8" eb="9">
      <t>ガク</t>
    </rPh>
    <phoneticPr fontId="2"/>
  </si>
  <si>
    <t>低いほう→</t>
    <rPh sb="0" eb="1">
      <t>ヒク</t>
    </rPh>
    <phoneticPr fontId="2"/>
  </si>
  <si>
    <r>
      <t>工事事務費対象分（主体の</t>
    </r>
    <r>
      <rPr>
        <sz val="9"/>
        <rFont val="Times New Roman"/>
        <family val="1"/>
      </rPr>
      <t>2.6%</t>
    </r>
    <r>
      <rPr>
        <sz val="9"/>
        <rFont val="ＭＳ Ｐ明朝"/>
        <family val="1"/>
        <charset val="128"/>
      </rPr>
      <t>）</t>
    </r>
    <rPh sb="0" eb="2">
      <t>コウジ</t>
    </rPh>
    <rPh sb="2" eb="5">
      <t>ジムヒ</t>
    </rPh>
    <rPh sb="5" eb="7">
      <t>タイショウ</t>
    </rPh>
    <rPh sb="7" eb="8">
      <t>ブン</t>
    </rPh>
    <rPh sb="9" eb="11">
      <t>シュタイ</t>
    </rPh>
    <phoneticPr fontId="2"/>
  </si>
  <si>
    <t>↓</t>
    <phoneticPr fontId="2"/>
  </si>
  <si>
    <t>総事業費（★の合計）</t>
    <rPh sb="0" eb="4">
      <t>ソウジギョウヒ</t>
    </rPh>
    <rPh sb="7" eb="9">
      <t>ゴウケイ</t>
    </rPh>
    <phoneticPr fontId="2"/>
  </si>
  <si>
    <t>○</t>
  </si>
  <si>
    <t>多床室の個室化改修工事</t>
    <phoneticPr fontId="2"/>
  </si>
  <si>
    <t>簡易陰圧装置の設置整備工事</t>
    <phoneticPr fontId="2"/>
  </si>
  <si>
    <t>換気設備の設置整備工事</t>
    <phoneticPr fontId="2"/>
  </si>
  <si>
    <t>セントラル空調から個別空調への空調設備更新工事</t>
    <phoneticPr fontId="2"/>
  </si>
  <si>
    <t>感染症対策</t>
    <rPh sb="0" eb="3">
      <t>カンセンショウ</t>
    </rPh>
    <rPh sb="3" eb="5">
      <t>タイサク</t>
    </rPh>
    <phoneticPr fontId="2"/>
  </si>
  <si>
    <r>
      <t>補助金計算書</t>
    </r>
    <r>
      <rPr>
        <b/>
        <sz val="10"/>
        <color indexed="9"/>
        <rFont val="HG丸ｺﾞｼｯｸM-PRO"/>
        <family val="3"/>
        <charset val="128"/>
      </rPr>
      <t>　【社会福祉法人：大規模修繕】</t>
    </r>
    <rPh sb="0" eb="3">
      <t>ホジョキン</t>
    </rPh>
    <rPh sb="3" eb="6">
      <t>ケイサンショ</t>
    </rPh>
    <rPh sb="8" eb="10">
      <t>シャカイ</t>
    </rPh>
    <rPh sb="10" eb="12">
      <t>フクシ</t>
    </rPh>
    <rPh sb="12" eb="14">
      <t>ホウジン</t>
    </rPh>
    <rPh sb="15" eb="18">
      <t>ダイキボ</t>
    </rPh>
    <rPh sb="18" eb="20">
      <t>シュウゼン</t>
    </rPh>
    <phoneticPr fontId="2"/>
  </si>
  <si>
    <t>防災対策事業</t>
    <rPh sb="0" eb="2">
      <t>ボウサイ</t>
    </rPh>
    <rPh sb="2" eb="4">
      <t>タイサク</t>
    </rPh>
    <rPh sb="4" eb="6">
      <t>ジギョウ</t>
    </rPh>
    <phoneticPr fontId="2"/>
  </si>
  <si>
    <r>
      <t>総事業費が次により算出された金額以上のものであり、かつ、これにより算出された額が</t>
    </r>
    <r>
      <rPr>
        <sz val="9"/>
        <rFont val="Times New Roman"/>
        <family val="1"/>
      </rPr>
      <t>1,000</t>
    </r>
    <r>
      <rPr>
        <sz val="9"/>
        <rFont val="ＭＳ ゴシック"/>
        <family val="3"/>
        <charset val="128"/>
      </rPr>
      <t>万円に満たない場合は</t>
    </r>
    <r>
      <rPr>
        <sz val="9"/>
        <rFont val="Times New Roman"/>
        <family val="1"/>
      </rPr>
      <t>1,000</t>
    </r>
    <r>
      <rPr>
        <sz val="9"/>
        <rFont val="ＭＳ ゴシック"/>
        <family val="3"/>
        <charset val="128"/>
      </rPr>
      <t>万円以上（ただし、共同生活援助事業所については</t>
    </r>
    <r>
      <rPr>
        <sz val="9"/>
        <rFont val="Times New Roman"/>
        <family val="1"/>
      </rPr>
      <t>30</t>
    </r>
    <r>
      <rPr>
        <sz val="9"/>
        <rFont val="ＭＳ ゴシック"/>
        <family val="3"/>
        <charset val="128"/>
      </rPr>
      <t>万円以上</t>
    </r>
    <r>
      <rPr>
        <sz val="9"/>
        <rFont val="Times New Roman"/>
        <family val="1"/>
      </rPr>
      <t>1,000</t>
    </r>
    <r>
      <rPr>
        <sz val="9"/>
        <rFont val="ＭＳ ゴシック"/>
        <family val="3"/>
        <charset val="128"/>
      </rPr>
      <t>万円以内、短期入所事業所については、</t>
    </r>
    <r>
      <rPr>
        <sz val="9"/>
        <rFont val="Times New Roman"/>
        <family val="1"/>
      </rPr>
      <t>30</t>
    </r>
    <r>
      <rPr>
        <sz val="9"/>
        <rFont val="ＭＳ ゴシック"/>
        <family val="3"/>
        <charset val="128"/>
      </rPr>
      <t>万円以上</t>
    </r>
    <r>
      <rPr>
        <sz val="9"/>
        <rFont val="Times New Roman"/>
        <family val="1"/>
      </rPr>
      <t>600</t>
    </r>
    <r>
      <rPr>
        <sz val="9"/>
        <rFont val="ＭＳ ゴシック"/>
        <family val="3"/>
        <charset val="128"/>
      </rPr>
      <t>万円以内）のものとすること。</t>
    </r>
    <rPh sb="0" eb="1">
      <t>ソウ</t>
    </rPh>
    <rPh sb="1" eb="4">
      <t>ジギョウヒ</t>
    </rPh>
    <rPh sb="5" eb="6">
      <t>ツギ</t>
    </rPh>
    <rPh sb="9" eb="11">
      <t>サンシュツ</t>
    </rPh>
    <rPh sb="14" eb="16">
      <t>キンガク</t>
    </rPh>
    <rPh sb="16" eb="18">
      <t>イジョウ</t>
    </rPh>
    <rPh sb="33" eb="35">
      <t>サンシュツ</t>
    </rPh>
    <rPh sb="38" eb="39">
      <t>ガク</t>
    </rPh>
    <rPh sb="45" eb="47">
      <t>マンエン</t>
    </rPh>
    <rPh sb="48" eb="49">
      <t>ミ</t>
    </rPh>
    <rPh sb="52" eb="54">
      <t>バアイ</t>
    </rPh>
    <rPh sb="60" eb="62">
      <t>マンエン</t>
    </rPh>
    <rPh sb="62" eb="64">
      <t>イジョウ</t>
    </rPh>
    <phoneticPr fontId="2"/>
  </si>
  <si>
    <r>
      <t>総事業費が</t>
    </r>
    <r>
      <rPr>
        <sz val="9"/>
        <rFont val="Times New Roman"/>
        <family val="1"/>
      </rPr>
      <t>100</t>
    </r>
    <r>
      <rPr>
        <sz val="9"/>
        <rFont val="ＭＳ ゴシック"/>
        <family val="3"/>
        <charset val="128"/>
      </rPr>
      <t>万円以上（ただし、共同生活援助事業所については、</t>
    </r>
    <r>
      <rPr>
        <sz val="9"/>
        <rFont val="Times New Roman"/>
        <family val="1"/>
      </rPr>
      <t>30</t>
    </r>
    <r>
      <rPr>
        <sz val="9"/>
        <rFont val="ＭＳ ゴシック"/>
        <family val="3"/>
        <charset val="128"/>
      </rPr>
      <t>万円以上</t>
    </r>
    <r>
      <rPr>
        <sz val="9"/>
        <rFont val="Times New Roman"/>
        <family val="1"/>
      </rPr>
      <t>1,000</t>
    </r>
    <r>
      <rPr>
        <sz val="9"/>
        <rFont val="ＭＳ ゴシック"/>
        <family val="3"/>
        <charset val="128"/>
      </rPr>
      <t>万円以内、短期入所事業所については、</t>
    </r>
    <r>
      <rPr>
        <sz val="9"/>
        <rFont val="Times New Roman"/>
        <family val="1"/>
      </rPr>
      <t>30</t>
    </r>
    <r>
      <rPr>
        <sz val="9"/>
        <rFont val="ＭＳ ゴシック"/>
        <family val="3"/>
        <charset val="128"/>
      </rPr>
      <t>万円以上</t>
    </r>
    <r>
      <rPr>
        <sz val="9"/>
        <rFont val="Times New Roman"/>
        <family val="1"/>
      </rPr>
      <t>600</t>
    </r>
    <r>
      <rPr>
        <sz val="9"/>
        <rFont val="ＭＳ ゴシック"/>
        <family val="3"/>
        <charset val="128"/>
      </rPr>
      <t>万円以内）のものとすること。</t>
    </r>
    <rPh sb="0" eb="1">
      <t>ソウ</t>
    </rPh>
    <rPh sb="1" eb="4">
      <t>ジギョウヒ</t>
    </rPh>
    <rPh sb="8" eb="10">
      <t>マンエン</t>
    </rPh>
    <rPh sb="10" eb="12">
      <t>イジョウ</t>
    </rPh>
    <rPh sb="72" eb="74">
      <t>イナイ</t>
    </rPh>
    <phoneticPr fontId="2"/>
  </si>
  <si>
    <t>GH</t>
    <phoneticPr fontId="2"/>
  </si>
  <si>
    <t>SS</t>
    <phoneticPr fontId="2"/>
  </si>
  <si>
    <t>令和6年度</t>
    <rPh sb="0" eb="2">
      <t>レイワ</t>
    </rPh>
    <rPh sb="3" eb="4">
      <t>ネン</t>
    </rPh>
    <rPh sb="4" eb="5">
      <t>ド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</si>
</sst>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¥&quot;#,##0;&quot;¥&quot;\-#,##0"/>
    <numFmt numFmtId="176" formatCode="#,##0&quot;名&quot;"/>
    <numFmt numFmtId="177" formatCode="#,##0.000&quot;㎡&quot;"/>
    <numFmt numFmtId="178" formatCode="0.0000%"/>
    <numFmt numFmtId="179" formatCode="#,##0_);[Red]\(#,##0\)"/>
    <numFmt numFmtId="180" formatCode="#,##0.00_);[Red]\(#,##0.00\)"/>
    <numFmt numFmtId="181" formatCode="#,##0&quot;円&quot;;\-#,##0&quot;円&quot;"/>
    <numFmt numFmtId="182" formatCode="###,###&quot;円&quot;"/>
    <numFmt numFmtId="183" formatCode="#,##0_ "/>
    <numFmt numFmtId="184" formatCode="\(#,###\)"/>
  </numFmts>
  <fonts count="41" x14ac:knownFonts="1">
    <font>
      <sz val="9"/>
      <name val="ＭＳ 明朝"/>
      <family val="1"/>
      <charset val="128"/>
    </font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9"/>
      <color indexed="10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8"/>
      <color indexed="10"/>
      <name val="ＭＳ Ｐゴシック"/>
      <family val="3"/>
      <charset val="128"/>
    </font>
    <font>
      <sz val="8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9"/>
      <name val="Times New Roman"/>
      <family val="1"/>
    </font>
    <font>
      <b/>
      <sz val="9"/>
      <name val="Times New Roman"/>
      <family val="1"/>
    </font>
    <font>
      <sz val="9"/>
      <name val="ＭＳ Ｐ明朝"/>
      <family val="1"/>
      <charset val="128"/>
    </font>
    <font>
      <sz val="9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Times New Roman"/>
      <family val="1"/>
    </font>
    <font>
      <sz val="12"/>
      <name val="Times New Roman"/>
      <family val="1"/>
    </font>
    <font>
      <b/>
      <sz val="11"/>
      <color indexed="1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b/>
      <sz val="20"/>
      <name val="ＭＳ Ｐゴシック"/>
      <family val="3"/>
      <charset val="128"/>
      <scheme val="minor"/>
    </font>
    <font>
      <b/>
      <sz val="9"/>
      <color indexed="9"/>
      <name val="ＭＳ Ｐゴシック"/>
      <family val="3"/>
      <charset val="128"/>
    </font>
    <font>
      <b/>
      <sz val="24"/>
      <color indexed="13"/>
      <name val="ＭＳ Ｐゴシック"/>
      <family val="3"/>
      <charset val="128"/>
    </font>
    <font>
      <b/>
      <sz val="24"/>
      <color indexed="14"/>
      <name val="ＭＳ Ｐゴシック"/>
      <family val="3"/>
      <charset val="128"/>
    </font>
    <font>
      <b/>
      <sz val="24"/>
      <color indexed="15"/>
      <name val="ＭＳ Ｐゴシック"/>
      <family val="3"/>
      <charset val="128"/>
    </font>
    <font>
      <b/>
      <sz val="24"/>
      <color indexed="9"/>
      <name val="ＭＳ Ｐゴシック"/>
      <family val="3"/>
      <charset val="128"/>
    </font>
    <font>
      <b/>
      <sz val="24"/>
      <color indexed="11"/>
      <name val="ＭＳ Ｐゴシック"/>
      <family val="3"/>
      <charset val="128"/>
    </font>
    <font>
      <b/>
      <sz val="13"/>
      <color indexed="9"/>
      <name val="HG丸ｺﾞｼｯｸM-PRO"/>
      <family val="3"/>
      <charset val="128"/>
    </font>
    <font>
      <b/>
      <sz val="10"/>
      <color indexed="9"/>
      <name val="HG丸ｺﾞｼｯｸM-PRO"/>
      <family val="3"/>
      <charset val="128"/>
    </font>
    <font>
      <b/>
      <sz val="13"/>
      <color indexed="9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ＭＳ Ｐ明朝"/>
      <family val="1"/>
      <charset val="128"/>
    </font>
    <font>
      <sz val="8"/>
      <name val="ＭＳ Ｐ明朝"/>
      <family val="1"/>
      <charset val="128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>
      <alignment vertical="center"/>
    </xf>
    <xf numFmtId="9" fontId="1" fillId="0" borderId="0" applyFont="0" applyFill="0" applyBorder="0" applyAlignment="0" applyProtection="0"/>
    <xf numFmtId="0" fontId="4" fillId="0" borderId="0">
      <alignment vertical="center"/>
    </xf>
    <xf numFmtId="1" fontId="15" fillId="0" borderId="0">
      <alignment vertical="center"/>
    </xf>
    <xf numFmtId="0" fontId="3" fillId="0" borderId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</cellStyleXfs>
  <cellXfs count="312">
    <xf numFmtId="0" fontId="0" fillId="0" borderId="0" xfId="0">
      <alignment vertical="center"/>
    </xf>
    <xf numFmtId="0" fontId="7" fillId="0" borderId="0" xfId="2" applyFont="1" applyAlignment="1">
      <alignment vertical="center" shrinkToFit="1"/>
    </xf>
    <xf numFmtId="0" fontId="7" fillId="0" borderId="0" xfId="2" applyFont="1" applyAlignment="1">
      <alignment horizontal="center" vertical="center" shrinkToFit="1"/>
    </xf>
    <xf numFmtId="9" fontId="8" fillId="0" borderId="0" xfId="1" applyFont="1" applyBorder="1" applyAlignment="1">
      <alignment horizontal="left" vertical="center" shrinkToFit="1"/>
    </xf>
    <xf numFmtId="177" fontId="8" fillId="0" borderId="0" xfId="2" applyNumberFormat="1" applyFont="1" applyAlignment="1">
      <alignment vertical="center" shrinkToFit="1"/>
    </xf>
    <xf numFmtId="178" fontId="7" fillId="0" borderId="0" xfId="2" applyNumberFormat="1" applyFont="1" applyAlignment="1">
      <alignment vertical="center" shrinkToFit="1"/>
    </xf>
    <xf numFmtId="3" fontId="7" fillId="0" borderId="0" xfId="2" applyNumberFormat="1" applyFont="1" applyAlignment="1">
      <alignment vertical="center" shrinkToFit="1"/>
    </xf>
    <xf numFmtId="0" fontId="11" fillId="0" borderId="0" xfId="2" applyFont="1" applyAlignment="1">
      <alignment horizontal="left" vertical="top" shrinkToFit="1"/>
    </xf>
    <xf numFmtId="3" fontId="13" fillId="0" borderId="0" xfId="2" applyNumberFormat="1" applyFont="1" applyAlignment="1">
      <alignment vertical="center" shrinkToFit="1"/>
    </xf>
    <xf numFmtId="10" fontId="7" fillId="0" borderId="0" xfId="1" applyNumberFormat="1" applyFont="1" applyFill="1" applyBorder="1" applyAlignment="1">
      <alignment vertical="center" shrinkToFit="1"/>
    </xf>
    <xf numFmtId="0" fontId="9" fillId="0" borderId="0" xfId="2" applyFont="1" applyAlignment="1">
      <alignment horizontal="center" vertical="center" shrinkToFit="1"/>
    </xf>
    <xf numFmtId="3" fontId="14" fillId="0" borderId="0" xfId="2" applyNumberFormat="1" applyFont="1" applyAlignment="1">
      <alignment horizontal="center" vertical="center" shrinkToFit="1"/>
    </xf>
    <xf numFmtId="176" fontId="12" fillId="2" borderId="1" xfId="2" applyNumberFormat="1" applyFont="1" applyFill="1" applyBorder="1" applyAlignment="1" applyProtection="1">
      <alignment horizontal="center" vertical="center" shrinkToFit="1"/>
      <protection locked="0"/>
    </xf>
    <xf numFmtId="0" fontId="7" fillId="0" borderId="1" xfId="2" applyFont="1" applyBorder="1" applyAlignment="1">
      <alignment horizontal="center" vertical="center" shrinkToFit="1"/>
    </xf>
    <xf numFmtId="22" fontId="7" fillId="0" borderId="0" xfId="2" applyNumberFormat="1" applyFont="1" applyAlignment="1">
      <alignment horizontal="left" vertical="center" shrinkToFit="1"/>
    </xf>
    <xf numFmtId="0" fontId="7" fillId="0" borderId="2" xfId="2" applyFont="1" applyBorder="1" applyAlignment="1">
      <alignment horizontal="center" vertical="center" shrinkToFit="1"/>
    </xf>
    <xf numFmtId="0" fontId="7" fillId="0" borderId="3" xfId="2" applyFont="1" applyBorder="1" applyAlignment="1">
      <alignment vertical="center" shrinkToFit="1"/>
    </xf>
    <xf numFmtId="3" fontId="8" fillId="0" borderId="0" xfId="2" applyNumberFormat="1" applyFont="1" applyAlignment="1">
      <alignment horizontal="center" vertical="center" shrinkToFit="1"/>
    </xf>
    <xf numFmtId="0" fontId="10" fillId="2" borderId="2" xfId="2" applyFont="1" applyFill="1" applyBorder="1" applyAlignment="1" applyProtection="1">
      <alignment horizontal="center" vertical="center" shrinkToFit="1"/>
      <protection locked="0"/>
    </xf>
    <xf numFmtId="0" fontId="4" fillId="0" borderId="1" xfId="2" applyBorder="1" applyAlignment="1" applyProtection="1">
      <alignment horizontal="center" vertical="center" shrinkToFit="1"/>
      <protection locked="0"/>
    </xf>
    <xf numFmtId="176" fontId="7" fillId="0" borderId="1" xfId="2" applyNumberFormat="1" applyFont="1" applyBorder="1" applyAlignment="1">
      <alignment horizontal="center" vertical="center" shrinkToFit="1"/>
    </xf>
    <xf numFmtId="0" fontId="7" fillId="0" borderId="0" xfId="2" applyFont="1" applyAlignment="1">
      <alignment horizontal="left" vertical="center" shrinkToFit="1"/>
    </xf>
    <xf numFmtId="0" fontId="8" fillId="0" borderId="0" xfId="2" applyFont="1" applyAlignment="1">
      <alignment horizontal="left" vertical="top" shrinkToFit="1"/>
    </xf>
    <xf numFmtId="3" fontId="7" fillId="3" borderId="1" xfId="2" applyNumberFormat="1" applyFont="1" applyFill="1" applyBorder="1" applyAlignment="1">
      <alignment horizontal="center" vertical="center" shrinkToFit="1"/>
    </xf>
    <xf numFmtId="5" fontId="17" fillId="0" borderId="0" xfId="6" applyNumberFormat="1" applyFont="1" applyAlignment="1">
      <alignment vertical="center"/>
    </xf>
    <xf numFmtId="5" fontId="18" fillId="0" borderId="0" xfId="6" applyNumberFormat="1" applyFont="1" applyAlignment="1">
      <alignment vertical="center"/>
    </xf>
    <xf numFmtId="5" fontId="19" fillId="0" borderId="0" xfId="6" applyNumberFormat="1" applyFont="1" applyAlignment="1">
      <alignment vertical="center"/>
    </xf>
    <xf numFmtId="5" fontId="17" fillId="0" borderId="7" xfId="6" applyNumberFormat="1" applyFont="1" applyBorder="1" applyAlignment="1">
      <alignment vertical="center"/>
    </xf>
    <xf numFmtId="5" fontId="17" fillId="0" borderId="10" xfId="6" applyNumberFormat="1" applyFont="1" applyBorder="1" applyAlignment="1">
      <alignment vertical="center"/>
    </xf>
    <xf numFmtId="0" fontId="19" fillId="0" borderId="0" xfId="7" applyFont="1" applyAlignment="1">
      <alignment horizontal="right" vertical="center"/>
    </xf>
    <xf numFmtId="0" fontId="23" fillId="0" borderId="0" xfId="8" applyFont="1">
      <alignment vertical="center"/>
    </xf>
    <xf numFmtId="5" fontId="20" fillId="4" borderId="11" xfId="6" applyNumberFormat="1" applyFont="1" applyFill="1" applyBorder="1" applyAlignment="1">
      <alignment vertical="center"/>
    </xf>
    <xf numFmtId="5" fontId="20" fillId="4" borderId="43" xfId="6" applyNumberFormat="1" applyFont="1" applyFill="1" applyBorder="1" applyAlignment="1">
      <alignment vertical="center"/>
    </xf>
    <xf numFmtId="5" fontId="20" fillId="4" borderId="20" xfId="6" applyNumberFormat="1" applyFont="1" applyFill="1" applyBorder="1" applyAlignment="1">
      <alignment vertical="center"/>
    </xf>
    <xf numFmtId="5" fontId="17" fillId="0" borderId="41" xfId="6" applyNumberFormat="1" applyFont="1" applyBorder="1" applyAlignment="1">
      <alignment horizontal="left" vertical="center"/>
    </xf>
    <xf numFmtId="5" fontId="17" fillId="0" borderId="37" xfId="6" applyNumberFormat="1" applyFont="1" applyBorder="1" applyAlignment="1">
      <alignment horizontal="left" vertical="center"/>
    </xf>
    <xf numFmtId="5" fontId="17" fillId="0" borderId="44" xfId="6" applyNumberFormat="1" applyFont="1" applyBorder="1" applyAlignment="1">
      <alignment horizontal="left" vertical="center"/>
    </xf>
    <xf numFmtId="179" fontId="7" fillId="0" borderId="1" xfId="2" applyNumberFormat="1" applyFont="1" applyBorder="1" applyAlignment="1">
      <alignment horizontal="center" vertical="center" shrinkToFit="1"/>
    </xf>
    <xf numFmtId="179" fontId="7" fillId="0" borderId="1" xfId="2" applyNumberFormat="1" applyFont="1" applyBorder="1" applyAlignment="1">
      <alignment vertical="center" shrinkToFit="1"/>
    </xf>
    <xf numFmtId="179" fontId="25" fillId="0" borderId="1" xfId="2" applyNumberFormat="1" applyFont="1" applyBorder="1" applyAlignment="1" applyProtection="1">
      <alignment vertical="center" shrinkToFit="1"/>
      <protection locked="0"/>
    </xf>
    <xf numFmtId="179" fontId="7" fillId="0" borderId="1" xfId="2" applyNumberFormat="1" applyFont="1" applyBorder="1" applyAlignment="1">
      <alignment horizontal="right" vertical="center" shrinkToFit="1"/>
    </xf>
    <xf numFmtId="179" fontId="26" fillId="2" borderId="1" xfId="2" applyNumberFormat="1" applyFont="1" applyFill="1" applyBorder="1" applyAlignment="1" applyProtection="1">
      <alignment vertical="center" shrinkToFit="1"/>
      <protection locked="0"/>
    </xf>
    <xf numFmtId="179" fontId="25" fillId="0" borderId="1" xfId="2" applyNumberFormat="1" applyFont="1" applyBorder="1" applyAlignment="1">
      <alignment vertical="center" shrinkToFit="1"/>
    </xf>
    <xf numFmtId="3" fontId="14" fillId="0" borderId="0" xfId="2" applyNumberFormat="1" applyFont="1" applyAlignment="1">
      <alignment horizontal="left" vertical="center" shrinkToFit="1"/>
    </xf>
    <xf numFmtId="180" fontId="7" fillId="0" borderId="1" xfId="2" applyNumberFormat="1" applyFont="1" applyBorder="1" applyAlignment="1">
      <alignment vertical="center" shrinkToFit="1"/>
    </xf>
    <xf numFmtId="180" fontId="24" fillId="2" borderId="1" xfId="2" applyNumberFormat="1" applyFont="1" applyFill="1" applyBorder="1" applyAlignment="1" applyProtection="1">
      <alignment vertical="center" shrinkToFit="1"/>
      <protection locked="0"/>
    </xf>
    <xf numFmtId="38" fontId="18" fillId="0" borderId="14" xfId="6" applyNumberFormat="1" applyFont="1" applyBorder="1" applyAlignment="1">
      <alignment vertical="center"/>
    </xf>
    <xf numFmtId="38" fontId="17" fillId="0" borderId="8" xfId="6" applyNumberFormat="1" applyFont="1" applyBorder="1" applyAlignment="1">
      <alignment vertical="center"/>
    </xf>
    <xf numFmtId="38" fontId="18" fillId="0" borderId="17" xfId="6" applyNumberFormat="1" applyFont="1" applyBorder="1" applyAlignment="1">
      <alignment vertical="center"/>
    </xf>
    <xf numFmtId="38" fontId="17" fillId="0" borderId="26" xfId="6" applyNumberFormat="1" applyFont="1" applyBorder="1" applyAlignment="1">
      <alignment vertical="center"/>
    </xf>
    <xf numFmtId="38" fontId="17" fillId="0" borderId="15" xfId="6" applyNumberFormat="1" applyFont="1" applyBorder="1" applyAlignment="1">
      <alignment vertical="center"/>
    </xf>
    <xf numFmtId="38" fontId="17" fillId="0" borderId="16" xfId="6" applyNumberFormat="1" applyFont="1" applyBorder="1" applyAlignment="1">
      <alignment vertical="center"/>
    </xf>
    <xf numFmtId="38" fontId="18" fillId="5" borderId="24" xfId="6" applyNumberFormat="1" applyFont="1" applyFill="1" applyBorder="1" applyAlignment="1">
      <alignment vertical="center"/>
    </xf>
    <xf numFmtId="38" fontId="18" fillId="5" borderId="23" xfId="6" applyNumberFormat="1" applyFont="1" applyFill="1" applyBorder="1" applyAlignment="1">
      <alignment vertical="center"/>
    </xf>
    <xf numFmtId="38" fontId="18" fillId="5" borderId="22" xfId="6" applyNumberFormat="1" applyFont="1" applyFill="1" applyBorder="1" applyAlignment="1">
      <alignment vertical="center"/>
    </xf>
    <xf numFmtId="38" fontId="18" fillId="5" borderId="13" xfId="6" applyNumberFormat="1" applyFont="1" applyFill="1" applyBorder="1" applyAlignment="1">
      <alignment vertical="center"/>
    </xf>
    <xf numFmtId="38" fontId="18" fillId="5" borderId="21" xfId="6" applyNumberFormat="1" applyFont="1" applyFill="1" applyBorder="1" applyAlignment="1">
      <alignment vertical="center"/>
    </xf>
    <xf numFmtId="38" fontId="17" fillId="0" borderId="31" xfId="6" applyNumberFormat="1" applyFont="1" applyBorder="1" applyAlignment="1">
      <alignment vertical="center"/>
    </xf>
    <xf numFmtId="38" fontId="17" fillId="0" borderId="30" xfId="6" applyNumberFormat="1" applyFont="1" applyBorder="1" applyAlignment="1">
      <alignment vertical="center"/>
    </xf>
    <xf numFmtId="38" fontId="18" fillId="4" borderId="17" xfId="6" applyNumberFormat="1" applyFont="1" applyFill="1" applyBorder="1" applyAlignment="1">
      <alignment vertical="center"/>
    </xf>
    <xf numFmtId="38" fontId="17" fillId="4" borderId="26" xfId="6" applyNumberFormat="1" applyFont="1" applyFill="1" applyBorder="1" applyAlignment="1">
      <alignment vertical="center"/>
    </xf>
    <xf numFmtId="38" fontId="17" fillId="4" borderId="15" xfId="6" applyNumberFormat="1" applyFont="1" applyFill="1" applyBorder="1" applyAlignment="1">
      <alignment vertical="center"/>
    </xf>
    <xf numFmtId="38" fontId="17" fillId="4" borderId="16" xfId="6" applyNumberFormat="1" applyFont="1" applyFill="1" applyBorder="1" applyAlignment="1">
      <alignment vertical="center"/>
    </xf>
    <xf numFmtId="38" fontId="17" fillId="5" borderId="23" xfId="6" applyNumberFormat="1" applyFont="1" applyFill="1" applyBorder="1" applyAlignment="1">
      <alignment vertical="center"/>
    </xf>
    <xf numFmtId="38" fontId="17" fillId="5" borderId="22" xfId="6" applyNumberFormat="1" applyFont="1" applyFill="1" applyBorder="1" applyAlignment="1">
      <alignment vertical="center"/>
    </xf>
    <xf numFmtId="38" fontId="17" fillId="5" borderId="45" xfId="6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/>
    </xf>
    <xf numFmtId="38" fontId="17" fillId="0" borderId="34" xfId="6" applyNumberFormat="1" applyFont="1" applyBorder="1" applyAlignment="1">
      <alignment vertical="center"/>
    </xf>
    <xf numFmtId="38" fontId="17" fillId="0" borderId="9" xfId="6" applyNumberFormat="1" applyFont="1" applyBorder="1" applyAlignment="1">
      <alignment vertical="center"/>
    </xf>
    <xf numFmtId="10" fontId="7" fillId="0" borderId="1" xfId="2" applyNumberFormat="1" applyFont="1" applyBorder="1" applyAlignment="1">
      <alignment vertical="center" shrinkToFit="1"/>
    </xf>
    <xf numFmtId="0" fontId="17" fillId="0" borderId="0" xfId="9" applyFont="1">
      <alignment vertical="center"/>
    </xf>
    <xf numFmtId="0" fontId="19" fillId="0" borderId="0" xfId="9" applyFont="1">
      <alignment vertical="center"/>
    </xf>
    <xf numFmtId="0" fontId="17" fillId="0" borderId="6" xfId="9" applyFont="1" applyBorder="1">
      <alignment vertical="center"/>
    </xf>
    <xf numFmtId="0" fontId="17" fillId="0" borderId="7" xfId="9" applyFont="1" applyBorder="1">
      <alignment vertical="center"/>
    </xf>
    <xf numFmtId="0" fontId="17" fillId="0" borderId="40" xfId="9" applyFont="1" applyBorder="1">
      <alignment vertical="center"/>
    </xf>
    <xf numFmtId="0" fontId="17" fillId="0" borderId="10" xfId="9" applyFont="1" applyBorder="1">
      <alignment vertical="center"/>
    </xf>
    <xf numFmtId="0" fontId="17" fillId="0" borderId="38" xfId="9" applyFont="1" applyBorder="1">
      <alignment vertical="center"/>
    </xf>
    <xf numFmtId="0" fontId="3" fillId="0" borderId="53" xfId="9" applyBorder="1" applyAlignment="1">
      <alignment horizontal="center" vertical="center" shrinkToFit="1"/>
    </xf>
    <xf numFmtId="4" fontId="17" fillId="0" borderId="0" xfId="9" applyNumberFormat="1" applyFont="1">
      <alignment vertical="center"/>
    </xf>
    <xf numFmtId="0" fontId="17" fillId="0" borderId="0" xfId="9" applyFont="1" applyAlignment="1">
      <alignment horizontal="center" vertical="center" shrinkToFit="1"/>
    </xf>
    <xf numFmtId="0" fontId="17" fillId="0" borderId="0" xfId="9" applyFont="1" applyAlignment="1">
      <alignment horizontal="center" vertical="center"/>
    </xf>
    <xf numFmtId="181" fontId="17" fillId="0" borderId="0" xfId="9" applyNumberFormat="1" applyFont="1" applyAlignment="1">
      <alignment horizontal="center" vertical="center"/>
    </xf>
    <xf numFmtId="181" fontId="18" fillId="0" borderId="0" xfId="9" applyNumberFormat="1" applyFont="1">
      <alignment vertical="center"/>
    </xf>
    <xf numFmtId="181" fontId="18" fillId="0" borderId="0" xfId="9" applyNumberFormat="1" applyFont="1" applyAlignment="1">
      <alignment horizontal="center" vertical="center"/>
    </xf>
    <xf numFmtId="0" fontId="17" fillId="0" borderId="12" xfId="9" applyFont="1" applyBorder="1">
      <alignment vertical="center"/>
    </xf>
    <xf numFmtId="0" fontId="17" fillId="0" borderId="3" xfId="9" applyFont="1" applyBorder="1">
      <alignment vertical="center"/>
    </xf>
    <xf numFmtId="0" fontId="17" fillId="0" borderId="25" xfId="9" applyFont="1" applyBorder="1">
      <alignment vertical="center"/>
    </xf>
    <xf numFmtId="0" fontId="39" fillId="0" borderId="0" xfId="9" applyFont="1">
      <alignment vertical="center"/>
    </xf>
    <xf numFmtId="181" fontId="17" fillId="0" borderId="0" xfId="9" applyNumberFormat="1" applyFont="1">
      <alignment vertical="center"/>
    </xf>
    <xf numFmtId="0" fontId="17" fillId="0" borderId="37" xfId="9" applyFont="1" applyBorder="1" applyAlignment="1">
      <alignment horizontal="center" vertical="center" shrinkToFit="1"/>
    </xf>
    <xf numFmtId="181" fontId="17" fillId="0" borderId="37" xfId="9" applyNumberFormat="1" applyFont="1" applyBorder="1">
      <alignment vertical="center"/>
    </xf>
    <xf numFmtId="0" fontId="17" fillId="0" borderId="37" xfId="9" applyFont="1" applyBorder="1">
      <alignment vertical="center"/>
    </xf>
    <xf numFmtId="0" fontId="17" fillId="0" borderId="44" xfId="9" applyFont="1" applyBorder="1">
      <alignment vertical="center"/>
    </xf>
    <xf numFmtId="0" fontId="19" fillId="0" borderId="1" xfId="9" applyFont="1" applyBorder="1" applyAlignment="1">
      <alignment horizontal="left" vertical="center" shrinkToFit="1"/>
    </xf>
    <xf numFmtId="0" fontId="17" fillId="0" borderId="49" xfId="9" applyFont="1" applyBorder="1">
      <alignment vertical="center"/>
    </xf>
    <xf numFmtId="0" fontId="17" fillId="0" borderId="51" xfId="9" applyFont="1" applyBorder="1">
      <alignment vertical="center"/>
    </xf>
    <xf numFmtId="0" fontId="17" fillId="0" borderId="53" xfId="9" applyFont="1" applyBorder="1">
      <alignment vertical="center"/>
    </xf>
    <xf numFmtId="183" fontId="19" fillId="0" borderId="0" xfId="9" applyNumberFormat="1" applyFont="1">
      <alignment vertical="center"/>
    </xf>
    <xf numFmtId="183" fontId="17" fillId="0" borderId="0" xfId="9" applyNumberFormat="1" applyFont="1">
      <alignment vertical="center"/>
    </xf>
    <xf numFmtId="0" fontId="17" fillId="0" borderId="0" xfId="9" applyFont="1" applyAlignment="1">
      <alignment vertical="center" shrinkToFit="1"/>
    </xf>
    <xf numFmtId="0" fontId="19" fillId="0" borderId="0" xfId="0" applyFont="1">
      <alignment vertical="center"/>
    </xf>
    <xf numFmtId="4" fontId="40" fillId="0" borderId="0" xfId="9" applyNumberFormat="1" applyFont="1" applyAlignment="1">
      <alignment horizontal="center" vertical="center"/>
    </xf>
    <xf numFmtId="22" fontId="7" fillId="0" borderId="0" xfId="2" applyNumberFormat="1" applyFont="1" applyAlignment="1">
      <alignment horizontal="left" vertical="center" shrinkToFit="1"/>
    </xf>
    <xf numFmtId="0" fontId="7" fillId="0" borderId="1" xfId="2" applyFont="1" applyBorder="1" applyAlignment="1">
      <alignment horizontal="center" vertical="center" shrinkToFit="1"/>
    </xf>
    <xf numFmtId="0" fontId="7" fillId="0" borderId="1" xfId="2" applyFont="1" applyBorder="1" applyAlignment="1">
      <alignment horizontal="left" vertical="center" shrinkToFit="1"/>
    </xf>
    <xf numFmtId="0" fontId="16" fillId="0" borderId="1" xfId="0" applyFont="1" applyBorder="1" applyAlignment="1">
      <alignment horizontal="left" vertical="center"/>
    </xf>
    <xf numFmtId="0" fontId="11" fillId="0" borderId="0" xfId="2" applyFont="1" applyAlignment="1">
      <alignment horizontal="left" shrinkToFit="1"/>
    </xf>
    <xf numFmtId="0" fontId="7" fillId="0" borderId="4" xfId="2" applyFont="1" applyBorder="1" applyAlignment="1">
      <alignment horizontal="center" vertical="center" shrinkToFit="1"/>
    </xf>
    <xf numFmtId="0" fontId="10" fillId="2" borderId="4" xfId="2" applyFont="1" applyFill="1" applyBorder="1" applyAlignment="1" applyProtection="1">
      <alignment horizontal="center" vertical="center" shrinkToFit="1"/>
      <protection locked="0"/>
    </xf>
    <xf numFmtId="0" fontId="10" fillId="2" borderId="1" xfId="2" applyFont="1" applyFill="1" applyBorder="1" applyAlignment="1" applyProtection="1">
      <alignment horizontal="center" vertical="center" shrinkToFit="1"/>
      <protection locked="0"/>
    </xf>
    <xf numFmtId="3" fontId="7" fillId="3" borderId="1" xfId="2" applyNumberFormat="1" applyFont="1" applyFill="1" applyBorder="1" applyAlignment="1">
      <alignment horizontal="center" vertical="center" shrinkToFit="1"/>
    </xf>
    <xf numFmtId="0" fontId="8" fillId="0" borderId="1" xfId="2" applyFont="1" applyBorder="1" applyAlignment="1">
      <alignment horizontal="left" vertical="center" shrinkToFit="1"/>
    </xf>
    <xf numFmtId="0" fontId="7" fillId="2" borderId="3" xfId="2" applyFont="1" applyFill="1" applyBorder="1" applyAlignment="1">
      <alignment horizontal="left" vertical="center" shrinkToFit="1"/>
    </xf>
    <xf numFmtId="0" fontId="0" fillId="0" borderId="3" xfId="0" applyBorder="1" applyAlignment="1">
      <alignment horizontal="left" vertical="center" shrinkToFit="1"/>
    </xf>
    <xf numFmtId="0" fontId="7" fillId="2" borderId="5" xfId="2" applyFont="1" applyFill="1" applyBorder="1" applyAlignment="1">
      <alignment horizontal="left" vertical="center" shrinkToFit="1"/>
    </xf>
    <xf numFmtId="0" fontId="0" fillId="0" borderId="5" xfId="0" applyBorder="1" applyAlignment="1">
      <alignment horizontal="left" vertical="center" shrinkToFit="1"/>
    </xf>
    <xf numFmtId="183" fontId="17" fillId="0" borderId="0" xfId="9" applyNumberFormat="1" applyFont="1">
      <alignment vertical="center"/>
    </xf>
    <xf numFmtId="0" fontId="19" fillId="0" borderId="64" xfId="9" applyFont="1" applyBorder="1" applyAlignment="1">
      <alignment horizontal="center" vertical="center" shrinkToFit="1"/>
    </xf>
    <xf numFmtId="0" fontId="19" fillId="0" borderId="65" xfId="9" applyFont="1" applyBorder="1" applyAlignment="1">
      <alignment horizontal="center" vertical="center" shrinkToFit="1"/>
    </xf>
    <xf numFmtId="0" fontId="19" fillId="0" borderId="66" xfId="9" applyFont="1" applyBorder="1" applyAlignment="1">
      <alignment horizontal="center" vertical="center" shrinkToFit="1"/>
    </xf>
    <xf numFmtId="183" fontId="17" fillId="0" borderId="64" xfId="9" applyNumberFormat="1" applyFont="1" applyBorder="1" applyAlignment="1">
      <alignment vertical="center" shrinkToFit="1"/>
    </xf>
    <xf numFmtId="183" fontId="17" fillId="0" borderId="65" xfId="9" applyNumberFormat="1" applyFont="1" applyBorder="1" applyAlignment="1">
      <alignment vertical="center" shrinkToFit="1"/>
    </xf>
    <xf numFmtId="183" fontId="17" fillId="0" borderId="66" xfId="9" applyNumberFormat="1" applyFont="1" applyBorder="1" applyAlignment="1">
      <alignment vertical="center" shrinkToFit="1"/>
    </xf>
    <xf numFmtId="0" fontId="19" fillId="0" borderId="1" xfId="9" applyFont="1" applyBorder="1" applyAlignment="1">
      <alignment horizontal="left" vertical="center" shrinkToFit="1"/>
    </xf>
    <xf numFmtId="183" fontId="17" fillId="7" borderId="1" xfId="9" applyNumberFormat="1" applyFont="1" applyFill="1" applyBorder="1" applyAlignment="1">
      <alignment vertical="center" shrinkToFit="1"/>
    </xf>
    <xf numFmtId="0" fontId="19" fillId="0" borderId="0" xfId="9" applyFont="1" applyAlignment="1">
      <alignment horizontal="center" vertical="center"/>
    </xf>
    <xf numFmtId="0" fontId="19" fillId="0" borderId="38" xfId="9" applyFont="1" applyBorder="1" applyAlignment="1">
      <alignment horizontal="center" vertical="center"/>
    </xf>
    <xf numFmtId="183" fontId="17" fillId="0" borderId="1" xfId="9" applyNumberFormat="1" applyFont="1" applyBorder="1">
      <alignment vertical="center"/>
    </xf>
    <xf numFmtId="183" fontId="17" fillId="0" borderId="1" xfId="9" applyNumberFormat="1" applyFont="1" applyBorder="1" applyAlignment="1">
      <alignment vertical="center" shrinkToFit="1"/>
    </xf>
    <xf numFmtId="183" fontId="17" fillId="0" borderId="61" xfId="9" applyNumberFormat="1" applyFont="1" applyBorder="1">
      <alignment vertical="center"/>
    </xf>
    <xf numFmtId="183" fontId="17" fillId="0" borderId="62" xfId="9" applyNumberFormat="1" applyFont="1" applyBorder="1">
      <alignment vertical="center"/>
    </xf>
    <xf numFmtId="183" fontId="17" fillId="0" borderId="63" xfId="9" applyNumberFormat="1" applyFont="1" applyBorder="1">
      <alignment vertical="center"/>
    </xf>
    <xf numFmtId="0" fontId="3" fillId="0" borderId="0" xfId="9" applyAlignment="1">
      <alignment horizontal="left" vertical="center" shrinkToFit="1"/>
    </xf>
    <xf numFmtId="5" fontId="17" fillId="0" borderId="0" xfId="9" applyNumberFormat="1" applyFont="1" applyAlignment="1">
      <alignment horizontal="right" vertical="center"/>
    </xf>
    <xf numFmtId="0" fontId="17" fillId="0" borderId="0" xfId="9" applyFont="1" applyAlignment="1">
      <alignment horizontal="center" vertical="center"/>
    </xf>
    <xf numFmtId="12" fontId="17" fillId="0" borderId="0" xfId="9" applyNumberFormat="1" applyFont="1" applyAlignment="1">
      <alignment horizontal="center" vertical="center"/>
    </xf>
    <xf numFmtId="182" fontId="8" fillId="0" borderId="0" xfId="9" applyNumberFormat="1" applyFont="1" applyAlignment="1">
      <alignment horizontal="right" vertical="center"/>
    </xf>
    <xf numFmtId="183" fontId="17" fillId="0" borderId="6" xfId="9" applyNumberFormat="1" applyFont="1" applyBorder="1">
      <alignment vertical="center"/>
    </xf>
    <xf numFmtId="183" fontId="17" fillId="0" borderId="7" xfId="9" applyNumberFormat="1" applyFont="1" applyBorder="1">
      <alignment vertical="center"/>
    </xf>
    <xf numFmtId="183" fontId="17" fillId="0" borderId="40" xfId="9" applyNumberFormat="1" applyFont="1" applyBorder="1">
      <alignment vertical="center"/>
    </xf>
    <xf numFmtId="183" fontId="17" fillId="0" borderId="12" xfId="9" applyNumberFormat="1" applyFont="1" applyBorder="1">
      <alignment vertical="center"/>
    </xf>
    <xf numFmtId="183" fontId="17" fillId="0" borderId="3" xfId="9" applyNumberFormat="1" applyFont="1" applyBorder="1">
      <alignment vertical="center"/>
    </xf>
    <xf numFmtId="183" fontId="17" fillId="0" borderId="25" xfId="9" applyNumberFormat="1" applyFont="1" applyBorder="1">
      <alignment vertical="center"/>
    </xf>
    <xf numFmtId="184" fontId="17" fillId="0" borderId="1" xfId="9" applyNumberFormat="1" applyFont="1" applyBorder="1" applyAlignment="1">
      <alignment vertical="center" shrinkToFit="1"/>
    </xf>
    <xf numFmtId="182" fontId="8" fillId="0" borderId="48" xfId="9" applyNumberFormat="1" applyFont="1" applyBorder="1" applyAlignment="1">
      <alignment horizontal="right" vertical="center"/>
    </xf>
    <xf numFmtId="182" fontId="8" fillId="0" borderId="1" xfId="9" applyNumberFormat="1" applyFont="1" applyBorder="1" applyAlignment="1">
      <alignment horizontal="right" vertical="center"/>
    </xf>
    <xf numFmtId="0" fontId="3" fillId="0" borderId="0" xfId="9" applyAlignment="1">
      <alignment horizontal="center" vertical="center"/>
    </xf>
    <xf numFmtId="182" fontId="8" fillId="0" borderId="55" xfId="9" applyNumberFormat="1" applyFont="1" applyBorder="1" applyAlignment="1">
      <alignment horizontal="right" vertical="center"/>
    </xf>
    <xf numFmtId="182" fontId="8" fillId="0" borderId="56" xfId="9" applyNumberFormat="1" applyFont="1" applyBorder="1" applyAlignment="1">
      <alignment horizontal="right" vertical="center"/>
    </xf>
    <xf numFmtId="182" fontId="8" fillId="0" borderId="57" xfId="9" applyNumberFormat="1" applyFont="1" applyBorder="1" applyAlignment="1">
      <alignment horizontal="right" vertical="center"/>
    </xf>
    <xf numFmtId="182" fontId="8" fillId="0" borderId="58" xfId="9" applyNumberFormat="1" applyFont="1" applyBorder="1" applyAlignment="1">
      <alignment horizontal="right" vertical="center"/>
    </xf>
    <xf numFmtId="182" fontId="8" fillId="0" borderId="59" xfId="9" applyNumberFormat="1" applyFont="1" applyBorder="1" applyAlignment="1">
      <alignment horizontal="right" vertical="center"/>
    </xf>
    <xf numFmtId="182" fontId="8" fillId="0" borderId="60" xfId="9" applyNumberFormat="1" applyFont="1" applyBorder="1" applyAlignment="1">
      <alignment horizontal="right" vertical="center"/>
    </xf>
    <xf numFmtId="0" fontId="3" fillId="0" borderId="0" xfId="9" applyAlignment="1">
      <alignment horizontal="distributed" vertical="center"/>
    </xf>
    <xf numFmtId="0" fontId="17" fillId="0" borderId="0" xfId="9" applyFont="1" applyAlignment="1">
      <alignment horizontal="distributed" vertical="center"/>
    </xf>
    <xf numFmtId="182" fontId="17" fillId="0" borderId="0" xfId="9" applyNumberFormat="1" applyFont="1">
      <alignment vertical="center"/>
    </xf>
    <xf numFmtId="12" fontId="37" fillId="0" borderId="0" xfId="9" applyNumberFormat="1" applyFont="1" applyAlignment="1">
      <alignment horizontal="center" vertical="center"/>
    </xf>
    <xf numFmtId="182" fontId="17" fillId="0" borderId="0" xfId="9" applyNumberFormat="1" applyFont="1" applyAlignment="1">
      <alignment horizontal="right" vertical="center"/>
    </xf>
    <xf numFmtId="181" fontId="19" fillId="0" borderId="36" xfId="9" applyNumberFormat="1" applyFont="1" applyBorder="1" applyAlignment="1">
      <alignment horizontal="center" vertical="center"/>
    </xf>
    <xf numFmtId="181" fontId="17" fillId="0" borderId="37" xfId="9" applyNumberFormat="1" applyFont="1" applyBorder="1" applyAlignment="1">
      <alignment horizontal="center" vertical="center"/>
    </xf>
    <xf numFmtId="181" fontId="17" fillId="0" borderId="10" xfId="9" applyNumberFormat="1" applyFont="1" applyBorder="1" applyAlignment="1">
      <alignment horizontal="center" vertical="center"/>
    </xf>
    <xf numFmtId="181" fontId="17" fillId="0" borderId="0" xfId="9" applyNumberFormat="1" applyFont="1" applyAlignment="1">
      <alignment horizontal="center" vertical="center"/>
    </xf>
    <xf numFmtId="0" fontId="29" fillId="6" borderId="0" xfId="9" applyFont="1" applyFill="1" applyAlignment="1">
      <alignment horizontal="center" vertical="center" textRotation="255" shrinkToFit="1"/>
    </xf>
    <xf numFmtId="0" fontId="31" fillId="6" borderId="0" xfId="9" applyFont="1" applyFill="1" applyAlignment="1">
      <alignment horizontal="center" vertical="center" textRotation="255" shrinkToFit="1"/>
    </xf>
    <xf numFmtId="0" fontId="32" fillId="6" borderId="0" xfId="9" applyFont="1" applyFill="1" applyAlignment="1">
      <alignment horizontal="center" vertical="center" textRotation="255" shrinkToFit="1"/>
    </xf>
    <xf numFmtId="4" fontId="0" fillId="2" borderId="28" xfId="9" applyNumberFormat="1" applyFont="1" applyFill="1" applyBorder="1" applyAlignment="1">
      <alignment horizontal="center" vertical="center"/>
    </xf>
    <xf numFmtId="4" fontId="3" fillId="2" borderId="29" xfId="9" applyNumberFormat="1" applyFill="1" applyBorder="1" applyAlignment="1">
      <alignment horizontal="center" vertical="center"/>
    </xf>
    <xf numFmtId="4" fontId="3" fillId="2" borderId="28" xfId="9" applyNumberFormat="1" applyFill="1" applyBorder="1" applyAlignment="1">
      <alignment horizontal="center" vertical="center"/>
    </xf>
    <xf numFmtId="4" fontId="19" fillId="9" borderId="28" xfId="9" applyNumberFormat="1" applyFont="1" applyFill="1" applyBorder="1" applyAlignment="1">
      <alignment horizontal="center" vertical="center"/>
    </xf>
    <xf numFmtId="4" fontId="17" fillId="9" borderId="29" xfId="9" applyNumberFormat="1" applyFont="1" applyFill="1" applyBorder="1" applyAlignment="1">
      <alignment horizontal="center" vertical="center"/>
    </xf>
    <xf numFmtId="4" fontId="17" fillId="9" borderId="54" xfId="9" applyNumberFormat="1" applyFont="1" applyFill="1" applyBorder="1" applyAlignment="1">
      <alignment horizontal="center" vertical="center"/>
    </xf>
    <xf numFmtId="181" fontId="3" fillId="0" borderId="11" xfId="9" applyNumberFormat="1" applyBorder="1" applyAlignment="1">
      <alignment horizontal="center" vertical="center"/>
    </xf>
    <xf numFmtId="181" fontId="17" fillId="0" borderId="11" xfId="9" applyNumberFormat="1" applyFont="1" applyBorder="1" applyAlignment="1">
      <alignment horizontal="center" vertical="center"/>
    </xf>
    <xf numFmtId="0" fontId="3" fillId="0" borderId="20" xfId="9" applyBorder="1" applyAlignment="1">
      <alignment horizontal="center" vertical="center"/>
    </xf>
    <xf numFmtId="0" fontId="17" fillId="0" borderId="20" xfId="9" applyFont="1" applyBorder="1" applyAlignment="1">
      <alignment horizontal="center" vertical="center"/>
    </xf>
    <xf numFmtId="0" fontId="17" fillId="0" borderId="18" xfId="9" applyFont="1" applyBorder="1" applyAlignment="1">
      <alignment horizontal="center" vertical="center"/>
    </xf>
    <xf numFmtId="4" fontId="19" fillId="0" borderId="15" xfId="9" applyNumberFormat="1" applyFont="1" applyBorder="1" applyAlignment="1">
      <alignment horizontal="center" vertical="center"/>
    </xf>
    <xf numFmtId="4" fontId="40" fillId="0" borderId="15" xfId="9" applyNumberFormat="1" applyFont="1" applyBorder="1" applyAlignment="1">
      <alignment horizontal="center" vertical="center"/>
    </xf>
    <xf numFmtId="181" fontId="38" fillId="9" borderId="41" xfId="9" applyNumberFormat="1" applyFont="1" applyFill="1" applyBorder="1">
      <alignment vertical="center"/>
    </xf>
    <xf numFmtId="181" fontId="38" fillId="9" borderId="37" xfId="9" applyNumberFormat="1" applyFont="1" applyFill="1" applyBorder="1">
      <alignment vertical="center"/>
    </xf>
    <xf numFmtId="181" fontId="38" fillId="9" borderId="49" xfId="9" applyNumberFormat="1" applyFont="1" applyFill="1" applyBorder="1">
      <alignment vertical="center"/>
    </xf>
    <xf numFmtId="181" fontId="38" fillId="9" borderId="51" xfId="9" applyNumberFormat="1" applyFont="1" applyFill="1" applyBorder="1">
      <alignment vertical="center"/>
    </xf>
    <xf numFmtId="181" fontId="38" fillId="9" borderId="52" xfId="9" applyNumberFormat="1" applyFont="1" applyFill="1" applyBorder="1">
      <alignment vertical="center"/>
    </xf>
    <xf numFmtId="181" fontId="38" fillId="9" borderId="53" xfId="9" applyNumberFormat="1" applyFont="1" applyFill="1" applyBorder="1">
      <alignment vertical="center"/>
    </xf>
    <xf numFmtId="0" fontId="17" fillId="0" borderId="43" xfId="9" applyFont="1" applyBorder="1" applyAlignment="1">
      <alignment horizontal="center" vertical="center" shrinkToFit="1"/>
    </xf>
    <xf numFmtId="0" fontId="17" fillId="0" borderId="0" xfId="9" applyFont="1" applyAlignment="1">
      <alignment horizontal="center" vertical="center" shrinkToFit="1"/>
    </xf>
    <xf numFmtId="181" fontId="38" fillId="0" borderId="41" xfId="9" applyNumberFormat="1" applyFont="1" applyBorder="1">
      <alignment vertical="center"/>
    </xf>
    <xf numFmtId="181" fontId="38" fillId="0" borderId="37" xfId="9" applyNumberFormat="1" applyFont="1" applyBorder="1">
      <alignment vertical="center"/>
    </xf>
    <xf numFmtId="181" fontId="38" fillId="0" borderId="49" xfId="9" applyNumberFormat="1" applyFont="1" applyBorder="1">
      <alignment vertical="center"/>
    </xf>
    <xf numFmtId="181" fontId="38" fillId="0" borderId="51" xfId="9" applyNumberFormat="1" applyFont="1" applyBorder="1">
      <alignment vertical="center"/>
    </xf>
    <xf numFmtId="181" fontId="38" fillId="0" borderId="52" xfId="9" applyNumberFormat="1" applyFont="1" applyBorder="1">
      <alignment vertical="center"/>
    </xf>
    <xf numFmtId="181" fontId="38" fillId="0" borderId="53" xfId="9" applyNumberFormat="1" applyFont="1" applyBorder="1">
      <alignment vertical="center"/>
    </xf>
    <xf numFmtId="38" fontId="34" fillId="6" borderId="0" xfId="9" applyNumberFormat="1" applyFont="1" applyFill="1" applyAlignment="1">
      <alignment horizontal="center" vertical="center"/>
    </xf>
    <xf numFmtId="38" fontId="36" fillId="6" borderId="0" xfId="9" applyNumberFormat="1" applyFont="1" applyFill="1" applyAlignment="1">
      <alignment horizontal="center" vertical="center"/>
    </xf>
    <xf numFmtId="0" fontId="20" fillId="0" borderId="34" xfId="9" applyFont="1" applyBorder="1" applyAlignment="1">
      <alignment horizontal="distributed" vertical="center"/>
    </xf>
    <xf numFmtId="0" fontId="17" fillId="0" borderId="33" xfId="9" applyFont="1" applyBorder="1" applyAlignment="1">
      <alignment horizontal="distributed" vertical="center"/>
    </xf>
    <xf numFmtId="0" fontId="17" fillId="0" borderId="26" xfId="9" applyFont="1" applyBorder="1" applyAlignment="1">
      <alignment horizontal="distributed" vertical="center"/>
    </xf>
    <xf numFmtId="0" fontId="17" fillId="0" borderId="15" xfId="9" applyFont="1" applyBorder="1" applyAlignment="1">
      <alignment horizontal="distributed" vertical="center"/>
    </xf>
    <xf numFmtId="0" fontId="20" fillId="7" borderId="33" xfId="9" applyFont="1" applyFill="1" applyBorder="1">
      <alignment vertical="center"/>
    </xf>
    <xf numFmtId="0" fontId="20" fillId="7" borderId="30" xfId="9" applyFont="1" applyFill="1" applyBorder="1">
      <alignment vertical="center"/>
    </xf>
    <xf numFmtId="0" fontId="20" fillId="7" borderId="15" xfId="9" applyFont="1" applyFill="1" applyBorder="1">
      <alignment vertical="center"/>
    </xf>
    <xf numFmtId="0" fontId="20" fillId="7" borderId="19" xfId="9" applyFont="1" applyFill="1" applyBorder="1">
      <alignment vertical="center"/>
    </xf>
    <xf numFmtId="0" fontId="20" fillId="0" borderId="26" xfId="9" applyFont="1" applyBorder="1" applyAlignment="1">
      <alignment horizontal="distributed" vertical="center"/>
    </xf>
    <xf numFmtId="0" fontId="17" fillId="0" borderId="23" xfId="9" applyFont="1" applyBorder="1" applyAlignment="1">
      <alignment horizontal="distributed" vertical="center"/>
    </xf>
    <xf numFmtId="0" fontId="17" fillId="0" borderId="22" xfId="9" applyFont="1" applyBorder="1" applyAlignment="1">
      <alignment horizontal="distributed" vertical="center"/>
    </xf>
    <xf numFmtId="0" fontId="20" fillId="7" borderId="22" xfId="9" applyFont="1" applyFill="1" applyBorder="1">
      <alignment vertical="center"/>
    </xf>
    <xf numFmtId="0" fontId="20" fillId="7" borderId="45" xfId="9" applyFont="1" applyFill="1" applyBorder="1">
      <alignment vertical="center"/>
    </xf>
    <xf numFmtId="0" fontId="20" fillId="0" borderId="41" xfId="9" applyFont="1" applyBorder="1" applyAlignment="1">
      <alignment vertical="center" wrapText="1"/>
    </xf>
    <xf numFmtId="0" fontId="17" fillId="0" borderId="37" xfId="9" applyFont="1" applyBorder="1" applyAlignment="1">
      <alignment vertical="center" wrapText="1"/>
    </xf>
    <xf numFmtId="0" fontId="17" fillId="0" borderId="49" xfId="9" applyFont="1" applyBorder="1" applyAlignment="1">
      <alignment vertical="center" wrapText="1"/>
    </xf>
    <xf numFmtId="0" fontId="17" fillId="0" borderId="43" xfId="9" applyFont="1" applyBorder="1" applyAlignment="1">
      <alignment vertical="center" wrapText="1"/>
    </xf>
    <xf numFmtId="0" fontId="17" fillId="0" borderId="0" xfId="9" applyFont="1" applyAlignment="1">
      <alignment vertical="center" wrapText="1"/>
    </xf>
    <xf numFmtId="0" fontId="17" fillId="0" borderId="50" xfId="9" applyFont="1" applyBorder="1" applyAlignment="1">
      <alignment vertical="center" wrapText="1"/>
    </xf>
    <xf numFmtId="0" fontId="17" fillId="0" borderId="51" xfId="9" applyFont="1" applyBorder="1" applyAlignment="1">
      <alignment vertical="center" wrapText="1"/>
    </xf>
    <xf numFmtId="0" fontId="17" fillId="0" borderId="52" xfId="9" applyFont="1" applyBorder="1" applyAlignment="1">
      <alignment vertical="center" wrapText="1"/>
    </xf>
    <xf numFmtId="0" fontId="17" fillId="0" borderId="53" xfId="9" applyFont="1" applyBorder="1" applyAlignment="1">
      <alignment vertical="center" wrapText="1"/>
    </xf>
    <xf numFmtId="0" fontId="3" fillId="0" borderId="41" xfId="9" applyBorder="1" applyAlignment="1">
      <alignment horizontal="center" vertical="center"/>
    </xf>
    <xf numFmtId="0" fontId="17" fillId="0" borderId="37" xfId="9" applyFont="1" applyBorder="1" applyAlignment="1">
      <alignment horizontal="center" vertical="center"/>
    </xf>
    <xf numFmtId="0" fontId="17" fillId="0" borderId="49" xfId="9" applyFont="1" applyBorder="1" applyAlignment="1">
      <alignment horizontal="center" vertical="center"/>
    </xf>
    <xf numFmtId="181" fontId="37" fillId="8" borderId="41" xfId="9" applyNumberFormat="1" applyFont="1" applyFill="1" applyBorder="1" applyAlignment="1">
      <alignment horizontal="center" vertical="center"/>
    </xf>
    <xf numFmtId="181" fontId="37" fillId="8" borderId="37" xfId="9" applyNumberFormat="1" applyFont="1" applyFill="1" applyBorder="1" applyAlignment="1">
      <alignment horizontal="center" vertical="center"/>
    </xf>
    <xf numFmtId="181" fontId="37" fillId="8" borderId="49" xfId="9" applyNumberFormat="1" applyFont="1" applyFill="1" applyBorder="1" applyAlignment="1">
      <alignment horizontal="center" vertical="center"/>
    </xf>
    <xf numFmtId="181" fontId="37" fillId="8" borderId="51" xfId="9" applyNumberFormat="1" applyFont="1" applyFill="1" applyBorder="1" applyAlignment="1">
      <alignment horizontal="center" vertical="center"/>
    </xf>
    <xf numFmtId="181" fontId="37" fillId="8" borderId="52" xfId="9" applyNumberFormat="1" applyFont="1" applyFill="1" applyBorder="1" applyAlignment="1">
      <alignment horizontal="center" vertical="center"/>
    </xf>
    <xf numFmtId="181" fontId="37" fillId="8" borderId="53" xfId="9" applyNumberFormat="1" applyFont="1" applyFill="1" applyBorder="1" applyAlignment="1">
      <alignment horizontal="center" vertical="center"/>
    </xf>
    <xf numFmtId="181" fontId="38" fillId="8" borderId="41" xfId="9" applyNumberFormat="1" applyFont="1" applyFill="1" applyBorder="1">
      <alignment vertical="center"/>
    </xf>
    <xf numFmtId="181" fontId="38" fillId="8" borderId="37" xfId="9" applyNumberFormat="1" applyFont="1" applyFill="1" applyBorder="1">
      <alignment vertical="center"/>
    </xf>
    <xf numFmtId="181" fontId="38" fillId="8" borderId="49" xfId="9" applyNumberFormat="1" applyFont="1" applyFill="1" applyBorder="1">
      <alignment vertical="center"/>
    </xf>
    <xf numFmtId="181" fontId="38" fillId="8" borderId="51" xfId="9" applyNumberFormat="1" applyFont="1" applyFill="1" applyBorder="1">
      <alignment vertical="center"/>
    </xf>
    <xf numFmtId="181" fontId="38" fillId="8" borderId="52" xfId="9" applyNumberFormat="1" applyFont="1" applyFill="1" applyBorder="1">
      <alignment vertical="center"/>
    </xf>
    <xf numFmtId="181" fontId="38" fillId="8" borderId="53" xfId="9" applyNumberFormat="1" applyFont="1" applyFill="1" applyBorder="1">
      <alignment vertical="center"/>
    </xf>
    <xf numFmtId="181" fontId="18" fillId="0" borderId="20" xfId="9" applyNumberFormat="1" applyFont="1" applyBorder="1" applyAlignment="1">
      <alignment horizontal="center" vertical="center"/>
    </xf>
    <xf numFmtId="181" fontId="18" fillId="0" borderId="18" xfId="9" applyNumberFormat="1" applyFont="1" applyBorder="1" applyAlignment="1">
      <alignment horizontal="center" vertical="center"/>
    </xf>
    <xf numFmtId="4" fontId="3" fillId="2" borderId="54" xfId="9" applyNumberFormat="1" applyFill="1" applyBorder="1" applyAlignment="1">
      <alignment horizontal="center" vertical="center"/>
    </xf>
    <xf numFmtId="22" fontId="17" fillId="0" borderId="0" xfId="9" applyNumberFormat="1" applyFont="1">
      <alignment vertical="center"/>
    </xf>
    <xf numFmtId="0" fontId="17" fillId="0" borderId="0" xfId="9" applyFont="1">
      <alignment vertical="center"/>
    </xf>
    <xf numFmtId="4" fontId="37" fillId="8" borderId="51" xfId="9" applyNumberFormat="1" applyFont="1" applyFill="1" applyBorder="1">
      <alignment vertical="center"/>
    </xf>
    <xf numFmtId="4" fontId="37" fillId="8" borderId="52" xfId="9" applyNumberFormat="1" applyFont="1" applyFill="1" applyBorder="1">
      <alignment vertical="center"/>
    </xf>
    <xf numFmtId="4" fontId="37" fillId="7" borderId="51" xfId="9" applyNumberFormat="1" applyFont="1" applyFill="1" applyBorder="1" applyProtection="1">
      <alignment vertical="center"/>
      <protection locked="0"/>
    </xf>
    <xf numFmtId="4" fontId="37" fillId="7" borderId="52" xfId="9" applyNumberFormat="1" applyFont="1" applyFill="1" applyBorder="1" applyProtection="1">
      <alignment vertical="center"/>
      <protection locked="0"/>
    </xf>
    <xf numFmtId="0" fontId="20" fillId="7" borderId="33" xfId="9" applyFont="1" applyFill="1" applyBorder="1" applyProtection="1">
      <alignment vertical="center"/>
      <protection locked="0"/>
    </xf>
    <xf numFmtId="0" fontId="20" fillId="7" borderId="30" xfId="9" applyFont="1" applyFill="1" applyBorder="1" applyProtection="1">
      <alignment vertical="center"/>
      <protection locked="0"/>
    </xf>
    <xf numFmtId="0" fontId="20" fillId="7" borderId="15" xfId="9" applyFont="1" applyFill="1" applyBorder="1" applyProtection="1">
      <alignment vertical="center"/>
      <protection locked="0"/>
    </xf>
    <xf numFmtId="0" fontId="20" fillId="7" borderId="19" xfId="9" applyFont="1" applyFill="1" applyBorder="1" applyProtection="1">
      <alignment vertical="center"/>
      <protection locked="0"/>
    </xf>
    <xf numFmtId="0" fontId="20" fillId="7" borderId="22" xfId="9" applyFont="1" applyFill="1" applyBorder="1" applyProtection="1">
      <alignment vertical="center"/>
      <protection locked="0"/>
    </xf>
    <xf numFmtId="0" fontId="20" fillId="7" borderId="45" xfId="9" applyFont="1" applyFill="1" applyBorder="1" applyProtection="1">
      <alignment vertical="center"/>
      <protection locked="0"/>
    </xf>
    <xf numFmtId="181" fontId="37" fillId="0" borderId="41" xfId="9" applyNumberFormat="1" applyFont="1" applyBorder="1" applyAlignment="1">
      <alignment horizontal="center" vertical="center"/>
    </xf>
    <xf numFmtId="181" fontId="37" fillId="0" borderId="37" xfId="9" applyNumberFormat="1" applyFont="1" applyBorder="1" applyAlignment="1">
      <alignment horizontal="center" vertical="center"/>
    </xf>
    <xf numFmtId="181" fontId="37" fillId="0" borderId="49" xfId="9" applyNumberFormat="1" applyFont="1" applyBorder="1" applyAlignment="1">
      <alignment horizontal="center" vertical="center"/>
    </xf>
    <xf numFmtId="181" fontId="37" fillId="0" borderId="51" xfId="9" applyNumberFormat="1" applyFont="1" applyBorder="1" applyAlignment="1">
      <alignment horizontal="center" vertical="center"/>
    </xf>
    <xf numFmtId="181" fontId="37" fillId="0" borderId="52" xfId="9" applyNumberFormat="1" applyFont="1" applyBorder="1" applyAlignment="1">
      <alignment horizontal="center" vertical="center"/>
    </xf>
    <xf numFmtId="181" fontId="37" fillId="0" borderId="53" xfId="9" applyNumberFormat="1" applyFont="1" applyBorder="1" applyAlignment="1">
      <alignment horizontal="center" vertical="center"/>
    </xf>
    <xf numFmtId="4" fontId="19" fillId="8" borderId="15" xfId="9" applyNumberFormat="1" applyFont="1" applyFill="1" applyBorder="1" applyAlignment="1">
      <alignment horizontal="center" vertical="center"/>
    </xf>
    <xf numFmtId="4" fontId="3" fillId="7" borderId="28" xfId="9" applyNumberFormat="1" applyFill="1" applyBorder="1" applyAlignment="1" applyProtection="1">
      <alignment horizontal="center" vertical="center"/>
      <protection locked="0"/>
    </xf>
    <xf numFmtId="4" fontId="3" fillId="7" borderId="29" xfId="9" applyNumberFormat="1" applyFill="1" applyBorder="1" applyAlignment="1" applyProtection="1">
      <alignment horizontal="center" vertical="center"/>
      <protection locked="0"/>
    </xf>
    <xf numFmtId="4" fontId="3" fillId="8" borderId="28" xfId="9" applyNumberFormat="1" applyFill="1" applyBorder="1" applyAlignment="1" applyProtection="1">
      <alignment horizontal="center" vertical="center"/>
      <protection locked="0"/>
    </xf>
    <xf numFmtId="4" fontId="3" fillId="8" borderId="29" xfId="9" applyNumberFormat="1" applyFill="1" applyBorder="1" applyAlignment="1" applyProtection="1">
      <alignment horizontal="center" vertical="center"/>
      <protection locked="0"/>
    </xf>
    <xf numFmtId="4" fontId="19" fillId="8" borderId="28" xfId="9" applyNumberFormat="1" applyFont="1" applyFill="1" applyBorder="1" applyAlignment="1" applyProtection="1">
      <alignment horizontal="center" vertical="center"/>
      <protection locked="0"/>
    </xf>
    <xf numFmtId="4" fontId="17" fillId="8" borderId="29" xfId="9" applyNumberFormat="1" applyFont="1" applyFill="1" applyBorder="1" applyAlignment="1" applyProtection="1">
      <alignment horizontal="center" vertical="center"/>
      <protection locked="0"/>
    </xf>
    <xf numFmtId="4" fontId="17" fillId="8" borderId="54" xfId="9" applyNumberFormat="1" applyFont="1" applyFill="1" applyBorder="1" applyAlignment="1" applyProtection="1">
      <alignment horizontal="center" vertical="center"/>
      <protection locked="0"/>
    </xf>
    <xf numFmtId="181" fontId="38" fillId="0" borderId="41" xfId="9" applyNumberFormat="1" applyFont="1" applyBorder="1" applyAlignment="1">
      <alignment vertical="center" shrinkToFit="1"/>
    </xf>
    <xf numFmtId="181" fontId="38" fillId="0" borderId="37" xfId="9" applyNumberFormat="1" applyFont="1" applyBorder="1" applyAlignment="1">
      <alignment vertical="center" shrinkToFit="1"/>
    </xf>
    <xf numFmtId="181" fontId="38" fillId="0" borderId="49" xfId="9" applyNumberFormat="1" applyFont="1" applyBorder="1" applyAlignment="1">
      <alignment vertical="center" shrinkToFit="1"/>
    </xf>
    <xf numFmtId="181" fontId="38" fillId="0" borderId="51" xfId="9" applyNumberFormat="1" applyFont="1" applyBorder="1" applyAlignment="1">
      <alignment vertical="center" shrinkToFit="1"/>
    </xf>
    <xf numFmtId="181" fontId="38" fillId="0" borderId="52" xfId="9" applyNumberFormat="1" applyFont="1" applyBorder="1" applyAlignment="1">
      <alignment vertical="center" shrinkToFit="1"/>
    </xf>
    <xf numFmtId="181" fontId="38" fillId="0" borderId="53" xfId="9" applyNumberFormat="1" applyFont="1" applyBorder="1" applyAlignment="1">
      <alignment vertical="center" shrinkToFit="1"/>
    </xf>
    <xf numFmtId="183" fontId="17" fillId="7" borderId="1" xfId="9" applyNumberFormat="1" applyFont="1" applyFill="1" applyBorder="1" applyAlignment="1" applyProtection="1">
      <alignment vertical="center" shrinkToFit="1"/>
      <protection locked="0"/>
    </xf>
    <xf numFmtId="184" fontId="17" fillId="0" borderId="1" xfId="9" applyNumberFormat="1" applyFont="1" applyBorder="1" applyAlignment="1" applyProtection="1">
      <alignment vertical="center" shrinkToFit="1"/>
      <protection locked="0"/>
    </xf>
    <xf numFmtId="5" fontId="20" fillId="5" borderId="12" xfId="6" applyNumberFormat="1" applyFont="1" applyFill="1" applyBorder="1" applyAlignment="1">
      <alignment horizontal="distributed" vertical="center" justifyLastLine="1"/>
    </xf>
    <xf numFmtId="5" fontId="17" fillId="5" borderId="3" xfId="6" applyNumberFormat="1" applyFont="1" applyFill="1" applyBorder="1" applyAlignment="1">
      <alignment horizontal="distributed" vertical="center" justifyLastLine="1"/>
    </xf>
    <xf numFmtId="5" fontId="17" fillId="5" borderId="25" xfId="6" applyNumberFormat="1" applyFont="1" applyFill="1" applyBorder="1" applyAlignment="1">
      <alignment horizontal="distributed" vertical="center" justifyLastLine="1"/>
    </xf>
    <xf numFmtId="5" fontId="21" fillId="5" borderId="27" xfId="6" applyNumberFormat="1" applyFont="1" applyFill="1" applyBorder="1" applyAlignment="1">
      <alignment horizontal="center" vertical="top" textRotation="255" wrapText="1"/>
    </xf>
    <xf numFmtId="5" fontId="21" fillId="5" borderId="10" xfId="6" applyNumberFormat="1" applyFont="1" applyFill="1" applyBorder="1" applyAlignment="1">
      <alignment horizontal="center" vertical="top" textRotation="255" wrapText="1"/>
    </xf>
    <xf numFmtId="5" fontId="20" fillId="4" borderId="37" xfId="6" applyNumberFormat="1" applyFont="1" applyFill="1" applyBorder="1" applyAlignment="1">
      <alignment vertical="center"/>
    </xf>
    <xf numFmtId="5" fontId="20" fillId="4" borderId="44" xfId="6" applyNumberFormat="1" applyFont="1" applyFill="1" applyBorder="1" applyAlignment="1">
      <alignment vertical="center"/>
    </xf>
    <xf numFmtId="3" fontId="4" fillId="0" borderId="47" xfId="6" applyNumberFormat="1" applyFont="1" applyBorder="1" applyAlignment="1">
      <alignment horizontal="center" vertical="center" wrapText="1"/>
    </xf>
    <xf numFmtId="0" fontId="4" fillId="0" borderId="47" xfId="6" applyFont="1" applyBorder="1" applyAlignment="1">
      <alignment horizontal="center" vertical="center" wrapText="1"/>
    </xf>
    <xf numFmtId="5" fontId="21" fillId="5" borderId="35" xfId="6" applyNumberFormat="1" applyFont="1" applyFill="1" applyBorder="1" applyAlignment="1">
      <alignment horizontal="center" vertical="top" textRotation="255" wrapText="1"/>
    </xf>
    <xf numFmtId="5" fontId="22" fillId="5" borderId="27" xfId="6" applyNumberFormat="1" applyFont="1" applyFill="1" applyBorder="1" applyAlignment="1">
      <alignment horizontal="center" vertical="top" textRotation="255" wrapText="1"/>
    </xf>
    <xf numFmtId="5" fontId="20" fillId="0" borderId="33" xfId="6" applyNumberFormat="1" applyFont="1" applyBorder="1" applyAlignment="1">
      <alignment vertical="center"/>
    </xf>
    <xf numFmtId="5" fontId="17" fillId="0" borderId="33" xfId="6" applyNumberFormat="1" applyFont="1" applyBorder="1" applyAlignment="1">
      <alignment vertical="center"/>
    </xf>
    <xf numFmtId="5" fontId="17" fillId="0" borderId="30" xfId="6" applyNumberFormat="1" applyFont="1" applyBorder="1" applyAlignment="1">
      <alignment vertical="center"/>
    </xf>
    <xf numFmtId="5" fontId="20" fillId="0" borderId="18" xfId="6" applyNumberFormat="1" applyFont="1" applyBorder="1" applyAlignment="1">
      <alignment vertical="center"/>
    </xf>
    <xf numFmtId="5" fontId="17" fillId="0" borderId="15" xfId="6" applyNumberFormat="1" applyFont="1" applyBorder="1" applyAlignment="1">
      <alignment vertical="center"/>
    </xf>
    <xf numFmtId="5" fontId="17" fillId="0" borderId="19" xfId="6" applyNumberFormat="1" applyFont="1" applyBorder="1" applyAlignment="1">
      <alignment vertical="center"/>
    </xf>
    <xf numFmtId="5" fontId="17" fillId="0" borderId="18" xfId="6" applyNumberFormat="1" applyFont="1" applyBorder="1" applyAlignment="1">
      <alignment vertical="center"/>
    </xf>
    <xf numFmtId="5" fontId="17" fillId="0" borderId="32" xfId="6" applyNumberFormat="1" applyFont="1" applyBorder="1" applyAlignment="1">
      <alignment vertical="center"/>
    </xf>
    <xf numFmtId="3" fontId="4" fillId="0" borderId="8" xfId="6" applyNumberFormat="1" applyFont="1" applyBorder="1" applyAlignment="1">
      <alignment horizontal="center" vertical="center" wrapText="1"/>
    </xf>
    <xf numFmtId="0" fontId="4" fillId="0" borderId="28" xfId="6" applyFont="1" applyBorder="1" applyAlignment="1">
      <alignment horizontal="center" vertical="center" wrapText="1"/>
    </xf>
    <xf numFmtId="5" fontId="20" fillId="5" borderId="46" xfId="6" applyNumberFormat="1" applyFont="1" applyFill="1" applyBorder="1" applyAlignment="1">
      <alignment vertical="center"/>
    </xf>
    <xf numFmtId="5" fontId="20" fillId="5" borderId="21" xfId="6" applyNumberFormat="1" applyFont="1" applyFill="1" applyBorder="1" applyAlignment="1">
      <alignment vertical="center"/>
    </xf>
    <xf numFmtId="5" fontId="19" fillId="0" borderId="8" xfId="6" applyNumberFormat="1" applyFont="1" applyBorder="1" applyAlignment="1">
      <alignment horizontal="left" vertical="center"/>
    </xf>
    <xf numFmtId="5" fontId="19" fillId="0" borderId="9" xfId="6" applyNumberFormat="1" applyFont="1" applyBorder="1" applyAlignment="1">
      <alignment horizontal="left" vertical="center"/>
    </xf>
    <xf numFmtId="5" fontId="19" fillId="0" borderId="42" xfId="6" applyNumberFormat="1" applyFont="1" applyBorder="1" applyAlignment="1">
      <alignment horizontal="left" vertical="center"/>
    </xf>
    <xf numFmtId="5" fontId="3" fillId="0" borderId="28" xfId="6" applyNumberFormat="1" applyFont="1" applyBorder="1" applyAlignment="1">
      <alignment horizontal="left" vertical="center"/>
    </xf>
    <xf numFmtId="5" fontId="3" fillId="0" borderId="29" xfId="6" applyNumberFormat="1" applyFont="1" applyBorder="1" applyAlignment="1">
      <alignment horizontal="left" vertical="center"/>
    </xf>
    <xf numFmtId="5" fontId="3" fillId="0" borderId="16" xfId="6" applyNumberFormat="1" applyFont="1" applyBorder="1" applyAlignment="1">
      <alignment horizontal="left" vertical="center"/>
    </xf>
    <xf numFmtId="5" fontId="0" fillId="0" borderId="28" xfId="6" applyNumberFormat="1" applyFont="1" applyBorder="1" applyAlignment="1">
      <alignment horizontal="left" vertical="center"/>
    </xf>
    <xf numFmtId="5" fontId="0" fillId="0" borderId="43" xfId="6" applyNumberFormat="1" applyFont="1" applyBorder="1" applyAlignment="1">
      <alignment horizontal="left" vertical="center"/>
    </xf>
    <xf numFmtId="5" fontId="3" fillId="0" borderId="0" xfId="6" applyNumberFormat="1" applyFont="1" applyAlignment="1">
      <alignment horizontal="left" vertical="center"/>
    </xf>
    <xf numFmtId="5" fontId="3" fillId="0" borderId="38" xfId="6" applyNumberFormat="1" applyFont="1" applyBorder="1" applyAlignment="1">
      <alignment horizontal="left" vertical="center"/>
    </xf>
    <xf numFmtId="0" fontId="27" fillId="0" borderId="0" xfId="8" applyFont="1">
      <alignment vertical="center"/>
    </xf>
    <xf numFmtId="5" fontId="17" fillId="0" borderId="6" xfId="6" applyNumberFormat="1" applyFont="1" applyBorder="1" applyAlignment="1">
      <alignment horizontal="center" vertical="center"/>
    </xf>
    <xf numFmtId="5" fontId="17" fillId="0" borderId="7" xfId="6" applyNumberFormat="1" applyFont="1" applyBorder="1" applyAlignment="1">
      <alignment horizontal="center" vertical="center"/>
    </xf>
    <xf numFmtId="5" fontId="17" fillId="0" borderId="40" xfId="6" applyNumberFormat="1" applyFont="1" applyBorder="1" applyAlignment="1">
      <alignment horizontal="center" vertical="center"/>
    </xf>
    <xf numFmtId="5" fontId="17" fillId="0" borderId="10" xfId="6" applyNumberFormat="1" applyFont="1" applyBorder="1" applyAlignment="1">
      <alignment horizontal="center" vertical="center"/>
    </xf>
    <xf numFmtId="5" fontId="17" fillId="0" borderId="0" xfId="6" applyNumberFormat="1" applyFont="1" applyAlignment="1">
      <alignment horizontal="center" vertical="center"/>
    </xf>
    <xf numFmtId="5" fontId="17" fillId="0" borderId="38" xfId="6" applyNumberFormat="1" applyFont="1" applyBorder="1" applyAlignment="1">
      <alignment horizontal="center" vertical="center"/>
    </xf>
    <xf numFmtId="5" fontId="3" fillId="0" borderId="9" xfId="6" applyNumberFormat="1" applyFont="1" applyBorder="1" applyAlignment="1">
      <alignment horizontal="distributed" vertical="center" justifyLastLine="1"/>
    </xf>
    <xf numFmtId="5" fontId="17" fillId="0" borderId="37" xfId="6" applyNumberFormat="1" applyFont="1" applyBorder="1" applyAlignment="1">
      <alignment horizontal="distributed" vertical="center" justifyLastLine="1"/>
    </xf>
    <xf numFmtId="3" fontId="4" fillId="0" borderId="39" xfId="6" applyNumberFormat="1" applyFont="1" applyBorder="1" applyAlignment="1">
      <alignment horizontal="center" vertical="center" wrapText="1"/>
    </xf>
    <xf numFmtId="0" fontId="4" fillId="0" borderId="36" xfId="6" applyFont="1" applyBorder="1" applyAlignment="1">
      <alignment horizontal="center" vertical="center" wrapText="1"/>
    </xf>
  </cellXfs>
  <cellStyles count="10">
    <cellStyle name="パーセント" xfId="1" builtinId="5"/>
    <cellStyle name="パーセント 2" xfId="5" xr:uid="{00000000-0005-0000-0000-000001000000}"/>
    <cellStyle name="標準" xfId="0" builtinId="0"/>
    <cellStyle name="標準 2" xfId="4" xr:uid="{00000000-0005-0000-0000-000003000000}"/>
    <cellStyle name="標準_最新　16協議　様式　提出書類No.02　実質事業費按分表　16.01.20" xfId="2" xr:uid="{00000000-0005-0000-0000-000004000000}"/>
    <cellStyle name="標準_事業計画書" xfId="7" xr:uid="{00000000-0005-0000-0000-000005000000}"/>
    <cellStyle name="標準_事業費・資金調達一覧表（民間は作った方がいいんじゃん）" xfId="6" xr:uid="{00000000-0005-0000-0000-000006000000}"/>
    <cellStyle name="標準_大規模修繕　補助金計算書(060509)" xfId="9" xr:uid="{00000000-0005-0000-0000-000007000000}"/>
    <cellStyle name="標準_様式　提出書類No.02-2,4　実質事業費按分表　資金調達内訳一覧" xfId="8" xr:uid="{00000000-0005-0000-0000-000008000000}"/>
    <cellStyle name="未定義" xfId="3" xr:uid="{00000000-0005-0000-0000-000009000000}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3</xdr:row>
      <xdr:rowOff>19050</xdr:rowOff>
    </xdr:from>
    <xdr:to>
      <xdr:col>13</xdr:col>
      <xdr:colOff>28575</xdr:colOff>
      <xdr:row>3</xdr:row>
      <xdr:rowOff>85725</xdr:rowOff>
    </xdr:to>
    <xdr:sp macro="" textlink="">
      <xdr:nvSpPr>
        <xdr:cNvPr id="51216" name="Rectangle 1">
          <a:extLst>
            <a:ext uri="{FF2B5EF4-FFF2-40B4-BE49-F238E27FC236}">
              <a16:creationId xmlns:a16="http://schemas.microsoft.com/office/drawing/2014/main" id="{00000000-0008-0000-0000-000010C80000}"/>
            </a:ext>
          </a:extLst>
        </xdr:cNvPr>
        <xdr:cNvSpPr>
          <a:spLocks noChangeArrowheads="1"/>
        </xdr:cNvSpPr>
      </xdr:nvSpPr>
      <xdr:spPr bwMode="auto">
        <a:xfrm>
          <a:off x="438150" y="638175"/>
          <a:ext cx="9582150" cy="66675"/>
        </a:xfrm>
        <a:prstGeom prst="rect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E1" mc:Ignorable="a14" a14:legacySpreadsheetColorIndex="80"/>
            </a:gs>
            <a:gs pos="100000">
              <a:srgbClr val="767668"/>
            </a:gs>
          </a:gsLst>
          <a:lin ang="540000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179915</xdr:colOff>
      <xdr:row>3</xdr:row>
      <xdr:rowOff>127000</xdr:rowOff>
    </xdr:from>
    <xdr:to>
      <xdr:col>15</xdr:col>
      <xdr:colOff>201083</xdr:colOff>
      <xdr:row>13</xdr:row>
      <xdr:rowOff>74082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10551582" y="814917"/>
          <a:ext cx="3090334" cy="2592915"/>
        </a:xfrm>
        <a:prstGeom prst="rect">
          <a:avLst/>
        </a:prstGeom>
        <a:solidFill>
          <a:schemeClr val="tx1"/>
        </a:solidFill>
        <a:ln>
          <a:solidFill>
            <a:sysClr val="windowText" lastClr="000000"/>
          </a:solidFill>
          <a:headEnd type="none" w="med" len="med"/>
          <a:tailEnd type="none" w="med" len="med"/>
        </a:ln>
        <a:extLst>
          <a:ext uri="{53640926-AAD7-44D8-BBD7-CCE9431645EC}">
            <a14:shadowObscured xmlns:a14="http://schemas.microsoft.com/office/drawing/2010/main" val="1"/>
          </a:ext>
        </a:extLst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l"/>
          <a:r>
            <a:rPr kumimoji="1" lang="ja-JP" altLang="en-US" sz="1400">
              <a:solidFill>
                <a:schemeClr val="bg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各事業の面積比率で、工事費用を按分します。按分後の工事費の合計額が、総事業費（補助対象経費）と一致しているか、必ず検算してください。</a:t>
          </a:r>
          <a:endParaRPr kumimoji="1" lang="en-US" altLang="ja-JP" sz="1400">
            <a:solidFill>
              <a:schemeClr val="bg1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endParaRPr kumimoji="1" lang="en-US" altLang="ja-JP" sz="1400">
            <a:solidFill>
              <a:schemeClr val="bg1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en-US" altLang="ja-JP" sz="1400">
              <a:solidFill>
                <a:schemeClr val="bg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400">
              <a:solidFill>
                <a:schemeClr val="bg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１円未満の処理のため、合っていても「補助対象の合計額が合っていません」と表示される場合があります。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46</xdr:row>
      <xdr:rowOff>0</xdr:rowOff>
    </xdr:from>
    <xdr:to>
      <xdr:col>25</xdr:col>
      <xdr:colOff>152400</xdr:colOff>
      <xdr:row>50</xdr:row>
      <xdr:rowOff>9525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238125" y="6753225"/>
          <a:ext cx="3962400" cy="619125"/>
        </a:xfrm>
        <a:prstGeom prst="bracketPair">
          <a:avLst>
            <a:gd name="adj" fmla="val 16667"/>
          </a:avLst>
        </a:prstGeom>
        <a:noFill/>
        <a:ln w="508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16</xdr:col>
      <xdr:colOff>38100</xdr:colOff>
      <xdr:row>1</xdr:row>
      <xdr:rowOff>99060</xdr:rowOff>
    </xdr:from>
    <xdr:to>
      <xdr:col>26</xdr:col>
      <xdr:colOff>91440</xdr:colOff>
      <xdr:row>4</xdr:row>
      <xdr:rowOff>15240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 bwMode="auto">
        <a:xfrm>
          <a:off x="2842260" y="251460"/>
          <a:ext cx="1805940" cy="3733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254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kumimoji="1" lang="en-US" altLang="ja-JP" sz="1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※</a:t>
          </a:r>
          <a:r>
            <a:rPr kumimoji="1" lang="ja-JP" altLang="en-US" sz="1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空調設備は別様式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68580</xdr:colOff>
      <xdr:row>44</xdr:row>
      <xdr:rowOff>0</xdr:rowOff>
    </xdr:from>
    <xdr:to>
      <xdr:col>25</xdr:col>
      <xdr:colOff>137160</xdr:colOff>
      <xdr:row>48</xdr:row>
      <xdr:rowOff>7620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213360" y="6736080"/>
          <a:ext cx="3543300" cy="617220"/>
        </a:xfrm>
        <a:prstGeom prst="bracketPair">
          <a:avLst>
            <a:gd name="adj" fmla="val 16667"/>
          </a:avLst>
        </a:prstGeom>
        <a:noFill/>
        <a:ln w="508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14</xdr:col>
      <xdr:colOff>11725</xdr:colOff>
      <xdr:row>1</xdr:row>
      <xdr:rowOff>99060</xdr:rowOff>
    </xdr:from>
    <xdr:to>
      <xdr:col>26</xdr:col>
      <xdr:colOff>121921</xdr:colOff>
      <xdr:row>4</xdr:row>
      <xdr:rowOff>15240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 bwMode="auto">
        <a:xfrm>
          <a:off x="2063263" y="251460"/>
          <a:ext cx="1868658" cy="3733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254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kumimoji="1" lang="en-US" altLang="ja-JP" sz="1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※</a:t>
          </a:r>
          <a:r>
            <a:rPr kumimoji="1" lang="ja-JP" altLang="en-US" sz="14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空調設備のみ使用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&#26045;&#35373;&#25972;&#20633;/3%20&#21332;&#35696;&#12539;&#20869;&#31034;/H17/H17%20&#21332;&#35696;&#12539;&#20869;&#31034;/2%20H17&#21332;&#35696;/2%20&#27861;&#20154;&#20491;&#21029;&#36039;&#26009;/&#26032;&#35215;/&#12354;&#12384;&#12385;&#12398;&#37324;/&#27861;&#20154;FD/&#35576;&#32076;&#36027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１"/>
      <sheetName val="表２"/>
    </sheetNames>
    <sheetDataSet>
      <sheetData sheetId="0">
        <row r="2">
          <cell r="A2">
            <v>0</v>
          </cell>
          <cell r="B2">
            <v>7</v>
          </cell>
        </row>
        <row r="3">
          <cell r="A3">
            <v>1000000</v>
          </cell>
          <cell r="B3">
            <v>6.9</v>
          </cell>
        </row>
        <row r="4">
          <cell r="A4">
            <v>1090000</v>
          </cell>
          <cell r="B4">
            <v>6.8</v>
          </cell>
        </row>
        <row r="5">
          <cell r="A5">
            <v>1140000</v>
          </cell>
          <cell r="B5">
            <v>6.7</v>
          </cell>
        </row>
        <row r="6">
          <cell r="A6">
            <v>1220000</v>
          </cell>
          <cell r="B6">
            <v>6.6</v>
          </cell>
        </row>
        <row r="7">
          <cell r="A7">
            <v>1300000</v>
          </cell>
          <cell r="B7">
            <v>6.5</v>
          </cell>
        </row>
        <row r="8">
          <cell r="A8">
            <v>1400000</v>
          </cell>
          <cell r="B8">
            <v>6.4</v>
          </cell>
        </row>
        <row r="9">
          <cell r="A9">
            <v>1500000</v>
          </cell>
          <cell r="B9">
            <v>6.3</v>
          </cell>
        </row>
        <row r="10">
          <cell r="A10">
            <v>1600000</v>
          </cell>
          <cell r="B10">
            <v>6.2</v>
          </cell>
        </row>
        <row r="11">
          <cell r="A11">
            <v>1710000</v>
          </cell>
          <cell r="B11">
            <v>6.1</v>
          </cell>
        </row>
        <row r="12">
          <cell r="A12">
            <v>1840000</v>
          </cell>
          <cell r="B12">
            <v>6</v>
          </cell>
        </row>
        <row r="13">
          <cell r="A13">
            <v>1980000</v>
          </cell>
          <cell r="B13">
            <v>5.9</v>
          </cell>
        </row>
        <row r="14">
          <cell r="A14">
            <v>2130000</v>
          </cell>
          <cell r="B14">
            <v>5.8</v>
          </cell>
        </row>
        <row r="15">
          <cell r="A15">
            <v>2300000</v>
          </cell>
          <cell r="B15">
            <v>5.7</v>
          </cell>
        </row>
        <row r="16">
          <cell r="A16">
            <v>2470000</v>
          </cell>
          <cell r="B16">
            <v>5.6</v>
          </cell>
        </row>
        <row r="17">
          <cell r="A17">
            <v>2650000</v>
          </cell>
          <cell r="B17">
            <v>5.5</v>
          </cell>
        </row>
        <row r="18">
          <cell r="A18">
            <v>2850000</v>
          </cell>
          <cell r="B18">
            <v>5.4</v>
          </cell>
        </row>
        <row r="19">
          <cell r="A19">
            <v>3100000</v>
          </cell>
          <cell r="B19">
            <v>5.3</v>
          </cell>
        </row>
        <row r="20">
          <cell r="A20">
            <v>3350000</v>
          </cell>
          <cell r="B20">
            <v>5.2</v>
          </cell>
        </row>
        <row r="21">
          <cell r="A21">
            <v>3650000</v>
          </cell>
          <cell r="B21">
            <v>5.0999999999999996</v>
          </cell>
        </row>
        <row r="22">
          <cell r="A22">
            <v>4000000</v>
          </cell>
          <cell r="B22">
            <v>5</v>
          </cell>
        </row>
        <row r="23">
          <cell r="A23">
            <v>4300000</v>
          </cell>
          <cell r="B23">
            <v>4.9000000000000004</v>
          </cell>
        </row>
        <row r="24">
          <cell r="A24">
            <v>4700000</v>
          </cell>
          <cell r="B24">
            <v>4.8</v>
          </cell>
        </row>
        <row r="25">
          <cell r="A25">
            <v>5200000</v>
          </cell>
          <cell r="B25">
            <v>4.7</v>
          </cell>
        </row>
        <row r="26">
          <cell r="A26">
            <v>5600000</v>
          </cell>
          <cell r="B26">
            <v>4.5999999999999996</v>
          </cell>
        </row>
        <row r="27">
          <cell r="A27">
            <v>6200000</v>
          </cell>
          <cell r="B27">
            <v>4.5</v>
          </cell>
        </row>
        <row r="28">
          <cell r="A28">
            <v>6800000</v>
          </cell>
          <cell r="B28">
            <v>4.4000000000000004</v>
          </cell>
        </row>
        <row r="29">
          <cell r="A29">
            <v>7500000</v>
          </cell>
          <cell r="B29">
            <v>4.3</v>
          </cell>
        </row>
        <row r="30">
          <cell r="A30">
            <v>8300000</v>
          </cell>
          <cell r="B30">
            <v>4.2</v>
          </cell>
        </row>
        <row r="31">
          <cell r="A31">
            <v>9100000</v>
          </cell>
          <cell r="B31">
            <v>4.0999999999999996</v>
          </cell>
        </row>
        <row r="32">
          <cell r="A32">
            <v>10000000</v>
          </cell>
          <cell r="B32">
            <v>4</v>
          </cell>
        </row>
        <row r="33">
          <cell r="A33">
            <v>11300000</v>
          </cell>
          <cell r="B33">
            <v>3.9</v>
          </cell>
        </row>
        <row r="34">
          <cell r="A34">
            <v>12500000</v>
          </cell>
          <cell r="B34">
            <v>3.8</v>
          </cell>
        </row>
        <row r="35">
          <cell r="A35">
            <v>14000000</v>
          </cell>
          <cell r="B35">
            <v>3.7</v>
          </cell>
        </row>
        <row r="36">
          <cell r="A36">
            <v>15500000</v>
          </cell>
          <cell r="B36">
            <v>3.6</v>
          </cell>
        </row>
        <row r="37">
          <cell r="A37">
            <v>17800000</v>
          </cell>
          <cell r="B37">
            <v>3.5</v>
          </cell>
        </row>
        <row r="38">
          <cell r="A38">
            <v>20000000</v>
          </cell>
          <cell r="B38">
            <v>3.4</v>
          </cell>
        </row>
        <row r="39">
          <cell r="A39">
            <v>22500000</v>
          </cell>
          <cell r="B39">
            <v>3.3</v>
          </cell>
        </row>
        <row r="40">
          <cell r="A40">
            <v>26000000</v>
          </cell>
          <cell r="B40">
            <v>3.2</v>
          </cell>
        </row>
        <row r="41">
          <cell r="A41">
            <v>29500000</v>
          </cell>
          <cell r="B41">
            <v>3.1</v>
          </cell>
        </row>
        <row r="42">
          <cell r="A42">
            <v>34500000</v>
          </cell>
          <cell r="B42">
            <v>3</v>
          </cell>
        </row>
        <row r="43">
          <cell r="A43">
            <v>40000000</v>
          </cell>
          <cell r="B43">
            <v>2.9</v>
          </cell>
        </row>
        <row r="44">
          <cell r="A44">
            <v>46000000</v>
          </cell>
          <cell r="B44">
            <v>2.8</v>
          </cell>
        </row>
        <row r="45">
          <cell r="A45">
            <v>55000000</v>
          </cell>
          <cell r="B45">
            <v>2.7</v>
          </cell>
        </row>
        <row r="46">
          <cell r="A46">
            <v>66000000</v>
          </cell>
          <cell r="B46">
            <v>2.6</v>
          </cell>
        </row>
        <row r="47">
          <cell r="A47">
            <v>79000000</v>
          </cell>
          <cell r="B47">
            <v>2.5</v>
          </cell>
        </row>
        <row r="48">
          <cell r="A48">
            <v>100000000</v>
          </cell>
        </row>
      </sheetData>
      <sheetData sheetId="1">
        <row r="2">
          <cell r="A2">
            <v>0</v>
          </cell>
          <cell r="B2">
            <v>32.799999999999997</v>
          </cell>
        </row>
        <row r="3">
          <cell r="A3">
            <v>1000000</v>
          </cell>
          <cell r="B3">
            <v>32.700000000000003</v>
          </cell>
        </row>
        <row r="4">
          <cell r="A4">
            <v>1050000</v>
          </cell>
          <cell r="B4">
            <v>32.6</v>
          </cell>
        </row>
        <row r="5">
          <cell r="A5">
            <v>1120000</v>
          </cell>
          <cell r="B5">
            <v>32.5</v>
          </cell>
        </row>
        <row r="6">
          <cell r="A6">
            <v>1190000</v>
          </cell>
          <cell r="B6">
            <v>32.4</v>
          </cell>
        </row>
        <row r="7">
          <cell r="A7">
            <v>1240000</v>
          </cell>
          <cell r="B7">
            <v>32.299999999999997</v>
          </cell>
        </row>
        <row r="8">
          <cell r="A8">
            <v>1310000</v>
          </cell>
          <cell r="B8">
            <v>32.200000000000003</v>
          </cell>
        </row>
        <row r="9">
          <cell r="A9">
            <v>1400000</v>
          </cell>
          <cell r="B9">
            <v>32.1</v>
          </cell>
        </row>
        <row r="10">
          <cell r="A10">
            <v>1460000</v>
          </cell>
          <cell r="B10">
            <v>32</v>
          </cell>
        </row>
        <row r="11">
          <cell r="A11">
            <v>1520000</v>
          </cell>
          <cell r="B11">
            <v>31.9</v>
          </cell>
        </row>
        <row r="12">
          <cell r="A12">
            <v>1600000</v>
          </cell>
          <cell r="B12">
            <v>31.8</v>
          </cell>
        </row>
        <row r="13">
          <cell r="A13">
            <v>1700000</v>
          </cell>
          <cell r="B13">
            <v>31.7</v>
          </cell>
        </row>
        <row r="14">
          <cell r="A14">
            <v>1800000</v>
          </cell>
          <cell r="B14">
            <v>31.6</v>
          </cell>
        </row>
        <row r="15">
          <cell r="A15">
            <v>1880000</v>
          </cell>
          <cell r="B15">
            <v>31.5</v>
          </cell>
        </row>
        <row r="16">
          <cell r="A16">
            <v>1950000</v>
          </cell>
          <cell r="B16">
            <v>31.4</v>
          </cell>
        </row>
        <row r="17">
          <cell r="A17">
            <v>2040000</v>
          </cell>
          <cell r="B17">
            <v>31.3</v>
          </cell>
        </row>
        <row r="18">
          <cell r="A18">
            <v>2130000</v>
          </cell>
          <cell r="B18">
            <v>31.2</v>
          </cell>
        </row>
        <row r="19">
          <cell r="A19">
            <v>2220000</v>
          </cell>
          <cell r="B19">
            <v>31.1</v>
          </cell>
        </row>
        <row r="20">
          <cell r="A20">
            <v>2330000</v>
          </cell>
          <cell r="B20">
            <v>31</v>
          </cell>
        </row>
        <row r="21">
          <cell r="A21">
            <v>2450000</v>
          </cell>
          <cell r="B21">
            <v>30.9</v>
          </cell>
        </row>
        <row r="22">
          <cell r="A22">
            <v>2550000</v>
          </cell>
          <cell r="B22">
            <v>30.8</v>
          </cell>
        </row>
        <row r="23">
          <cell r="A23">
            <v>2650000</v>
          </cell>
          <cell r="B23">
            <v>30.7</v>
          </cell>
        </row>
        <row r="24">
          <cell r="A24">
            <v>2800000</v>
          </cell>
          <cell r="B24">
            <v>30.6</v>
          </cell>
        </row>
        <row r="25">
          <cell r="A25">
            <v>2900000</v>
          </cell>
          <cell r="B25">
            <v>30.5</v>
          </cell>
        </row>
        <row r="26">
          <cell r="A26">
            <v>3000000</v>
          </cell>
          <cell r="B26">
            <v>30.4</v>
          </cell>
        </row>
        <row r="27">
          <cell r="A27">
            <v>3100000</v>
          </cell>
          <cell r="B27">
            <v>30.3</v>
          </cell>
        </row>
        <row r="28">
          <cell r="A28">
            <v>3300000</v>
          </cell>
          <cell r="B28">
            <v>30.2</v>
          </cell>
        </row>
        <row r="29">
          <cell r="A29">
            <v>3450000</v>
          </cell>
          <cell r="B29">
            <v>30.1</v>
          </cell>
        </row>
        <row r="30">
          <cell r="A30">
            <v>3550000</v>
          </cell>
          <cell r="B30">
            <v>30</v>
          </cell>
        </row>
        <row r="31">
          <cell r="A31">
            <v>3650000</v>
          </cell>
          <cell r="B31">
            <v>29.9</v>
          </cell>
        </row>
        <row r="32">
          <cell r="A32">
            <v>3800000</v>
          </cell>
          <cell r="B32">
            <v>29.8</v>
          </cell>
        </row>
        <row r="33">
          <cell r="A33">
            <v>3950000</v>
          </cell>
          <cell r="B33">
            <v>29.7</v>
          </cell>
        </row>
        <row r="34">
          <cell r="A34">
            <v>4100000</v>
          </cell>
          <cell r="B34">
            <v>29.6</v>
          </cell>
        </row>
        <row r="35">
          <cell r="A35">
            <v>4250000</v>
          </cell>
          <cell r="B35">
            <v>29.5</v>
          </cell>
        </row>
        <row r="36">
          <cell r="A36">
            <v>4400000</v>
          </cell>
          <cell r="B36">
            <v>29.4</v>
          </cell>
        </row>
        <row r="37">
          <cell r="A37">
            <v>4600000</v>
          </cell>
          <cell r="B37">
            <v>29.3</v>
          </cell>
        </row>
        <row r="38">
          <cell r="A38">
            <v>4750000</v>
          </cell>
          <cell r="B38">
            <v>29.2</v>
          </cell>
        </row>
        <row r="39">
          <cell r="A39">
            <v>4900000</v>
          </cell>
          <cell r="B39">
            <v>29.1</v>
          </cell>
        </row>
        <row r="40">
          <cell r="A40">
            <v>5000000</v>
          </cell>
          <cell r="B40">
            <v>29</v>
          </cell>
        </row>
        <row r="41">
          <cell r="A41">
            <v>5300000</v>
          </cell>
          <cell r="B41">
            <v>28.9</v>
          </cell>
        </row>
        <row r="42">
          <cell r="A42">
            <v>5400000</v>
          </cell>
          <cell r="B42">
            <v>28.8</v>
          </cell>
        </row>
        <row r="43">
          <cell r="A43">
            <v>5600000</v>
          </cell>
          <cell r="B43">
            <v>28.7</v>
          </cell>
        </row>
        <row r="44">
          <cell r="A44">
            <v>5800000</v>
          </cell>
          <cell r="B44">
            <v>28.6</v>
          </cell>
        </row>
        <row r="45">
          <cell r="A45">
            <v>6000000</v>
          </cell>
          <cell r="B45">
            <v>28.5</v>
          </cell>
        </row>
        <row r="46">
          <cell r="A46">
            <v>6200000</v>
          </cell>
          <cell r="B46">
            <v>28.4</v>
          </cell>
        </row>
        <row r="47">
          <cell r="A47">
            <v>6400000</v>
          </cell>
          <cell r="B47">
            <v>28.3</v>
          </cell>
        </row>
        <row r="48">
          <cell r="A48">
            <v>6600000</v>
          </cell>
          <cell r="B48">
            <v>28.2</v>
          </cell>
        </row>
        <row r="49">
          <cell r="A49">
            <v>6850000</v>
          </cell>
          <cell r="B49">
            <v>28.1</v>
          </cell>
        </row>
        <row r="50">
          <cell r="A50">
            <v>7100000</v>
          </cell>
          <cell r="B50">
            <v>28</v>
          </cell>
        </row>
        <row r="51">
          <cell r="A51">
            <v>7400000</v>
          </cell>
          <cell r="B51">
            <v>27.9</v>
          </cell>
        </row>
        <row r="52">
          <cell r="A52">
            <v>7600000</v>
          </cell>
          <cell r="B52">
            <v>27.8</v>
          </cell>
        </row>
        <row r="53">
          <cell r="A53">
            <v>7800000</v>
          </cell>
          <cell r="B53">
            <v>27.7</v>
          </cell>
        </row>
        <row r="54">
          <cell r="A54">
            <v>8200000</v>
          </cell>
          <cell r="B54">
            <v>27.6</v>
          </cell>
        </row>
        <row r="55">
          <cell r="A55">
            <v>8400000</v>
          </cell>
          <cell r="B55">
            <v>27.5</v>
          </cell>
        </row>
        <row r="56">
          <cell r="A56">
            <v>8800000</v>
          </cell>
          <cell r="B56">
            <v>27.4</v>
          </cell>
        </row>
        <row r="57">
          <cell r="A57">
            <v>9200000</v>
          </cell>
          <cell r="B57">
            <v>27.3</v>
          </cell>
        </row>
        <row r="58">
          <cell r="A58">
            <v>9400000</v>
          </cell>
          <cell r="B58">
            <v>27.2</v>
          </cell>
        </row>
        <row r="59">
          <cell r="A59">
            <v>9700000</v>
          </cell>
          <cell r="B59">
            <v>27.1</v>
          </cell>
        </row>
        <row r="60">
          <cell r="A60">
            <v>10000000</v>
          </cell>
          <cell r="B60">
            <v>27</v>
          </cell>
        </row>
        <row r="61">
          <cell r="A61">
            <v>10400000</v>
          </cell>
          <cell r="B61">
            <v>26.9</v>
          </cell>
        </row>
        <row r="62">
          <cell r="A62">
            <v>10800000</v>
          </cell>
          <cell r="B62">
            <v>26.8</v>
          </cell>
        </row>
        <row r="63">
          <cell r="A63">
            <v>11200000</v>
          </cell>
          <cell r="B63">
            <v>26.7</v>
          </cell>
        </row>
        <row r="64">
          <cell r="A64">
            <v>11600000</v>
          </cell>
          <cell r="B64">
            <v>26.6</v>
          </cell>
        </row>
        <row r="65">
          <cell r="A65">
            <v>12100000</v>
          </cell>
          <cell r="B65">
            <v>26.5</v>
          </cell>
        </row>
        <row r="66">
          <cell r="A66">
            <v>12600000</v>
          </cell>
          <cell r="B66">
            <v>26.4</v>
          </cell>
        </row>
        <row r="67">
          <cell r="A67">
            <v>13000000</v>
          </cell>
          <cell r="B67">
            <v>26.3</v>
          </cell>
        </row>
        <row r="68">
          <cell r="A68">
            <v>13400000</v>
          </cell>
          <cell r="B68">
            <v>26.2</v>
          </cell>
        </row>
        <row r="69">
          <cell r="A69">
            <v>14000000</v>
          </cell>
          <cell r="B69">
            <v>26.1</v>
          </cell>
        </row>
        <row r="70">
          <cell r="A70">
            <v>14500000</v>
          </cell>
          <cell r="B70">
            <v>26</v>
          </cell>
        </row>
        <row r="71">
          <cell r="A71">
            <v>15000000</v>
          </cell>
          <cell r="B71">
            <v>25.9</v>
          </cell>
        </row>
        <row r="72">
          <cell r="A72">
            <v>15500000</v>
          </cell>
          <cell r="B72">
            <v>25.8</v>
          </cell>
        </row>
        <row r="73">
          <cell r="A73">
            <v>16000000</v>
          </cell>
          <cell r="B73">
            <v>25.7</v>
          </cell>
        </row>
        <row r="74">
          <cell r="A74">
            <v>16900000</v>
          </cell>
          <cell r="B74">
            <v>25.6</v>
          </cell>
        </row>
        <row r="75">
          <cell r="A75">
            <v>17700000</v>
          </cell>
          <cell r="B75">
            <v>25.5</v>
          </cell>
        </row>
        <row r="76">
          <cell r="A76">
            <v>18200000</v>
          </cell>
          <cell r="B76">
            <v>25.4</v>
          </cell>
        </row>
        <row r="77">
          <cell r="A77">
            <v>19000000</v>
          </cell>
          <cell r="B77">
            <v>25.3</v>
          </cell>
        </row>
        <row r="78">
          <cell r="A78">
            <v>19600000</v>
          </cell>
          <cell r="B78">
            <v>25.2</v>
          </cell>
        </row>
        <row r="79">
          <cell r="A79">
            <v>20400000</v>
          </cell>
          <cell r="B79">
            <v>25.1</v>
          </cell>
        </row>
        <row r="80">
          <cell r="A80">
            <v>21400000</v>
          </cell>
          <cell r="B80">
            <v>25</v>
          </cell>
        </row>
        <row r="81">
          <cell r="A81">
            <v>22200000</v>
          </cell>
          <cell r="B81">
            <v>24.9</v>
          </cell>
        </row>
        <row r="82">
          <cell r="A82">
            <v>23000000</v>
          </cell>
          <cell r="B82">
            <v>24.8</v>
          </cell>
        </row>
        <row r="83">
          <cell r="A83">
            <v>24000000</v>
          </cell>
          <cell r="B83">
            <v>24.7</v>
          </cell>
        </row>
        <row r="84">
          <cell r="A84">
            <v>25000000</v>
          </cell>
          <cell r="B84">
            <v>24.6</v>
          </cell>
        </row>
        <row r="85">
          <cell r="A85">
            <v>26000000</v>
          </cell>
          <cell r="B85">
            <v>24.5</v>
          </cell>
        </row>
        <row r="86">
          <cell r="A86">
            <v>27000000</v>
          </cell>
          <cell r="B86">
            <v>24.4</v>
          </cell>
        </row>
        <row r="87">
          <cell r="A87">
            <v>28000000</v>
          </cell>
          <cell r="B87">
            <v>24.3</v>
          </cell>
        </row>
        <row r="88">
          <cell r="A88">
            <v>29000000</v>
          </cell>
          <cell r="B88">
            <v>24.2</v>
          </cell>
        </row>
        <row r="89">
          <cell r="A89">
            <v>30100000</v>
          </cell>
          <cell r="B89">
            <v>24.1</v>
          </cell>
        </row>
        <row r="90">
          <cell r="A90">
            <v>32000000</v>
          </cell>
          <cell r="B90">
            <v>24</v>
          </cell>
        </row>
        <row r="91">
          <cell r="A91">
            <v>33000000</v>
          </cell>
          <cell r="B91">
            <v>23.9</v>
          </cell>
        </row>
        <row r="92">
          <cell r="A92">
            <v>34200000</v>
          </cell>
          <cell r="B92">
            <v>23.8</v>
          </cell>
        </row>
        <row r="93">
          <cell r="A93">
            <v>36000000</v>
          </cell>
          <cell r="B93">
            <v>23.7</v>
          </cell>
        </row>
        <row r="94">
          <cell r="A94">
            <v>37000000</v>
          </cell>
          <cell r="B94">
            <v>23.6</v>
          </cell>
        </row>
        <row r="95">
          <cell r="A95">
            <v>38000000</v>
          </cell>
          <cell r="B95">
            <v>23.5</v>
          </cell>
        </row>
        <row r="96">
          <cell r="A96">
            <v>40000000</v>
          </cell>
          <cell r="B96">
            <v>23.4</v>
          </cell>
        </row>
        <row r="97">
          <cell r="A97">
            <v>42000000</v>
          </cell>
          <cell r="B97">
            <v>23.3</v>
          </cell>
        </row>
        <row r="98">
          <cell r="A98">
            <v>44000000</v>
          </cell>
          <cell r="B98">
            <v>23.2</v>
          </cell>
        </row>
        <row r="99">
          <cell r="A99">
            <v>46000000</v>
          </cell>
          <cell r="B99">
            <v>23.1</v>
          </cell>
        </row>
        <row r="100">
          <cell r="A100">
            <v>48000000</v>
          </cell>
          <cell r="B100">
            <v>23</v>
          </cell>
        </row>
        <row r="101">
          <cell r="A101">
            <v>49000000</v>
          </cell>
          <cell r="B101">
            <v>22.9</v>
          </cell>
        </row>
        <row r="102">
          <cell r="A102">
            <v>51000000</v>
          </cell>
          <cell r="B102">
            <v>22.8</v>
          </cell>
        </row>
        <row r="103">
          <cell r="A103">
            <v>53000000</v>
          </cell>
          <cell r="B103">
            <v>22.7</v>
          </cell>
        </row>
        <row r="104">
          <cell r="A104">
            <v>55000000</v>
          </cell>
          <cell r="B104">
            <v>22.6</v>
          </cell>
        </row>
        <row r="105">
          <cell r="A105">
            <v>57000000</v>
          </cell>
          <cell r="B105">
            <v>22.5</v>
          </cell>
        </row>
        <row r="106">
          <cell r="A106">
            <v>60000000</v>
          </cell>
          <cell r="B106">
            <v>22.4</v>
          </cell>
        </row>
        <row r="107">
          <cell r="A107">
            <v>63000000</v>
          </cell>
          <cell r="B107">
            <v>22.3</v>
          </cell>
        </row>
        <row r="108">
          <cell r="A108">
            <v>65000000</v>
          </cell>
          <cell r="B108">
            <v>22.2</v>
          </cell>
        </row>
        <row r="109">
          <cell r="A109">
            <v>68000000</v>
          </cell>
          <cell r="B109">
            <v>22.1</v>
          </cell>
        </row>
        <row r="110">
          <cell r="A110">
            <v>70000000</v>
          </cell>
          <cell r="B110">
            <v>22</v>
          </cell>
        </row>
        <row r="111">
          <cell r="A111">
            <v>73000000</v>
          </cell>
          <cell r="B111">
            <v>21.9</v>
          </cell>
        </row>
        <row r="112">
          <cell r="A112">
            <v>76000000</v>
          </cell>
          <cell r="B112">
            <v>21.8</v>
          </cell>
        </row>
        <row r="113">
          <cell r="A113">
            <v>80000000</v>
          </cell>
          <cell r="B113">
            <v>21.7</v>
          </cell>
        </row>
        <row r="114">
          <cell r="A114">
            <v>84000000</v>
          </cell>
          <cell r="B114">
            <v>21.6</v>
          </cell>
        </row>
        <row r="115">
          <cell r="A115">
            <v>88000000</v>
          </cell>
          <cell r="B115">
            <v>21.5</v>
          </cell>
        </row>
        <row r="116">
          <cell r="A116">
            <v>92000000</v>
          </cell>
          <cell r="B116">
            <v>21.4</v>
          </cell>
        </row>
        <row r="117">
          <cell r="A117">
            <v>95000000</v>
          </cell>
          <cell r="B117">
            <v>21.3</v>
          </cell>
        </row>
        <row r="118">
          <cell r="A118">
            <v>99000000</v>
          </cell>
          <cell r="B118">
            <v>21.2</v>
          </cell>
        </row>
        <row r="119">
          <cell r="A119">
            <v>104000000</v>
          </cell>
          <cell r="B119">
            <v>21.1</v>
          </cell>
        </row>
        <row r="120">
          <cell r="A120">
            <v>108000000</v>
          </cell>
          <cell r="B120">
            <v>21</v>
          </cell>
        </row>
        <row r="121">
          <cell r="A121">
            <v>112000000</v>
          </cell>
          <cell r="B121">
            <v>20.9</v>
          </cell>
        </row>
        <row r="122">
          <cell r="A122">
            <v>118000000</v>
          </cell>
          <cell r="B122">
            <v>20.8</v>
          </cell>
        </row>
        <row r="123">
          <cell r="A123">
            <v>122000000</v>
          </cell>
          <cell r="B123">
            <v>20.7</v>
          </cell>
        </row>
        <row r="124">
          <cell r="A124">
            <v>130000000</v>
          </cell>
          <cell r="B124">
            <v>20.6</v>
          </cell>
        </row>
        <row r="125">
          <cell r="A125">
            <v>136000000</v>
          </cell>
          <cell r="B125">
            <v>20.5</v>
          </cell>
        </row>
        <row r="126">
          <cell r="A126">
            <v>140000000</v>
          </cell>
          <cell r="B126">
            <v>20.399999999999999</v>
          </cell>
        </row>
        <row r="127">
          <cell r="A127">
            <v>148000000</v>
          </cell>
          <cell r="B127">
            <v>20.3</v>
          </cell>
        </row>
        <row r="128">
          <cell r="A128">
            <v>154000000</v>
          </cell>
          <cell r="B128">
            <v>20.2</v>
          </cell>
        </row>
        <row r="129">
          <cell r="A129">
            <v>162000000</v>
          </cell>
          <cell r="B129">
            <v>20.100000000000001</v>
          </cell>
        </row>
        <row r="130">
          <cell r="A130">
            <v>170000000</v>
          </cell>
          <cell r="B130">
            <v>20</v>
          </cell>
        </row>
        <row r="131">
          <cell r="A131">
            <v>178000000</v>
          </cell>
          <cell r="B131">
            <v>19.899999999999999</v>
          </cell>
        </row>
        <row r="132">
          <cell r="A132">
            <v>183000000</v>
          </cell>
          <cell r="B132">
            <v>19.8</v>
          </cell>
        </row>
        <row r="133">
          <cell r="A133">
            <v>195000000</v>
          </cell>
          <cell r="B133">
            <v>19.7</v>
          </cell>
        </row>
        <row r="134">
          <cell r="A134">
            <v>202000000</v>
          </cell>
          <cell r="B134">
            <v>19.600000000000001</v>
          </cell>
        </row>
        <row r="135">
          <cell r="A135">
            <v>213000000</v>
          </cell>
          <cell r="B135">
            <v>19.5</v>
          </cell>
        </row>
        <row r="136">
          <cell r="A136">
            <v>223000000</v>
          </cell>
          <cell r="B136">
            <v>19.399999999999999</v>
          </cell>
        </row>
        <row r="137">
          <cell r="A137">
            <v>235000000</v>
          </cell>
          <cell r="B137">
            <v>19.3</v>
          </cell>
        </row>
        <row r="138">
          <cell r="A138">
            <v>245000000</v>
          </cell>
          <cell r="B138">
            <v>19.2</v>
          </cell>
        </row>
        <row r="139">
          <cell r="A139">
            <v>260000000</v>
          </cell>
          <cell r="B139">
            <v>19.100000000000001</v>
          </cell>
        </row>
        <row r="140">
          <cell r="A140">
            <v>270000000</v>
          </cell>
          <cell r="B140">
            <v>19</v>
          </cell>
        </row>
        <row r="141">
          <cell r="A141">
            <v>285000000</v>
          </cell>
          <cell r="B141">
            <v>18.899999999999999</v>
          </cell>
        </row>
        <row r="142">
          <cell r="A142">
            <v>300000000</v>
          </cell>
          <cell r="B142">
            <v>18.8</v>
          </cell>
        </row>
        <row r="143">
          <cell r="A143">
            <v>315000000</v>
          </cell>
          <cell r="B143">
            <v>18.7</v>
          </cell>
        </row>
        <row r="144">
          <cell r="A144">
            <v>335000000</v>
          </cell>
          <cell r="B144">
            <v>18.600000000000001</v>
          </cell>
        </row>
        <row r="145">
          <cell r="A145">
            <v>350000000</v>
          </cell>
          <cell r="B145">
            <v>18.5</v>
          </cell>
        </row>
        <row r="146">
          <cell r="A146">
            <v>370000000</v>
          </cell>
          <cell r="B146">
            <v>18.399999999999999</v>
          </cell>
        </row>
        <row r="147">
          <cell r="A147">
            <v>390000000</v>
          </cell>
          <cell r="B147">
            <v>18.3</v>
          </cell>
        </row>
        <row r="148">
          <cell r="A148">
            <v>405000000</v>
          </cell>
          <cell r="B148">
            <v>18.2</v>
          </cell>
        </row>
        <row r="149">
          <cell r="A149">
            <v>430000000</v>
          </cell>
          <cell r="B149">
            <v>18.100000000000001</v>
          </cell>
        </row>
        <row r="150">
          <cell r="A150">
            <v>450000000</v>
          </cell>
          <cell r="B150">
            <v>18</v>
          </cell>
        </row>
        <row r="151">
          <cell r="A151">
            <v>470000000</v>
          </cell>
          <cell r="B151">
            <v>17.899999999999999</v>
          </cell>
        </row>
        <row r="152">
          <cell r="A152">
            <v>500000000</v>
          </cell>
          <cell r="B152">
            <v>17.8</v>
          </cell>
        </row>
        <row r="153">
          <cell r="A153">
            <v>530000000</v>
          </cell>
          <cell r="B153">
            <v>17.7</v>
          </cell>
        </row>
        <row r="154">
          <cell r="A154">
            <v>550000000</v>
          </cell>
          <cell r="B154">
            <v>17.600000000000001</v>
          </cell>
        </row>
        <row r="155">
          <cell r="A155">
            <v>590000000</v>
          </cell>
          <cell r="B155">
            <v>17.5</v>
          </cell>
        </row>
        <row r="156">
          <cell r="A156">
            <v>620000000</v>
          </cell>
          <cell r="B156">
            <v>17.399999999999999</v>
          </cell>
        </row>
        <row r="157">
          <cell r="A157">
            <v>660000000</v>
          </cell>
          <cell r="B157">
            <v>17.3</v>
          </cell>
        </row>
        <row r="158">
          <cell r="A158">
            <v>700000000</v>
          </cell>
          <cell r="B158">
            <v>17.2</v>
          </cell>
        </row>
        <row r="159">
          <cell r="A159">
            <v>750000000</v>
          </cell>
          <cell r="B159">
            <v>17.100000000000001</v>
          </cell>
        </row>
        <row r="160">
          <cell r="A160">
            <v>800000000</v>
          </cell>
          <cell r="B160">
            <v>17</v>
          </cell>
        </row>
        <row r="161">
          <cell r="A161">
            <v>850000000</v>
          </cell>
          <cell r="B161">
            <v>16.899999999999999</v>
          </cell>
        </row>
        <row r="162">
          <cell r="A162">
            <v>900000000</v>
          </cell>
          <cell r="B162">
            <v>16.8</v>
          </cell>
        </row>
        <row r="163">
          <cell r="A163">
            <v>970000000</v>
          </cell>
          <cell r="B163">
            <v>16.7</v>
          </cell>
        </row>
        <row r="164">
          <cell r="A164">
            <v>1050000000</v>
          </cell>
          <cell r="B164">
            <v>16.600000000000001</v>
          </cell>
        </row>
        <row r="165">
          <cell r="A165">
            <v>1150000000</v>
          </cell>
          <cell r="B165">
            <v>16.5</v>
          </cell>
        </row>
        <row r="166">
          <cell r="A166">
            <v>1230000000</v>
          </cell>
          <cell r="B166">
            <v>16.399999999999999</v>
          </cell>
        </row>
        <row r="167">
          <cell r="A167">
            <v>1420000000</v>
          </cell>
          <cell r="B167">
            <v>16.3</v>
          </cell>
        </row>
        <row r="168">
          <cell r="A168">
            <v>1520000000</v>
          </cell>
          <cell r="B168">
            <v>16.2</v>
          </cell>
        </row>
        <row r="169">
          <cell r="A169">
            <v>1600000000</v>
          </cell>
          <cell r="B169">
            <v>16.100000000000001</v>
          </cell>
        </row>
        <row r="170">
          <cell r="A170">
            <v>1750000000</v>
          </cell>
          <cell r="B170">
            <v>16</v>
          </cell>
        </row>
        <row r="171">
          <cell r="A171">
            <v>1900000000</v>
          </cell>
          <cell r="B171">
            <v>15.9</v>
          </cell>
        </row>
        <row r="172">
          <cell r="A172">
            <v>2100000000</v>
          </cell>
          <cell r="B172">
            <v>15.8</v>
          </cell>
        </row>
        <row r="173">
          <cell r="A173">
            <v>2400000000</v>
          </cell>
          <cell r="B173">
            <v>15.7</v>
          </cell>
        </row>
        <row r="174">
          <cell r="A174">
            <v>2600000000</v>
          </cell>
          <cell r="B174">
            <v>15.6</v>
          </cell>
        </row>
        <row r="175">
          <cell r="A175">
            <v>3000000000</v>
          </cell>
          <cell r="B175">
            <v>15.5</v>
          </cell>
        </row>
        <row r="176">
          <cell r="A176">
            <v>3500000000</v>
          </cell>
          <cell r="B176">
            <v>15.4</v>
          </cell>
        </row>
        <row r="177">
          <cell r="A177">
            <v>4000000000</v>
          </cell>
          <cell r="B177">
            <v>15.3</v>
          </cell>
        </row>
        <row r="178">
          <cell r="A178">
            <v>5000000000</v>
          </cell>
          <cell r="B178">
            <v>15.2</v>
          </cell>
        </row>
        <row r="179">
          <cell r="A179">
            <v>6000000000</v>
          </cell>
          <cell r="B179">
            <v>15.1</v>
          </cell>
        </row>
        <row r="180">
          <cell r="A180">
            <v>7000000000</v>
          </cell>
          <cell r="B180">
            <v>15</v>
          </cell>
        </row>
        <row r="181">
          <cell r="A181">
            <v>10000000000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254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254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Z26"/>
  <sheetViews>
    <sheetView showGridLines="0" view="pageBreakPreview" zoomScaleNormal="90" zoomScaleSheetLayoutView="100" workbookViewId="0">
      <selection activeCell="B1" sqref="B1:M21"/>
    </sheetView>
  </sheetViews>
  <sheetFormatPr defaultColWidth="6.625" defaultRowHeight="20.100000000000001" customHeight="1" x14ac:dyDescent="0.15"/>
  <cols>
    <col min="1" max="1" width="6.625" style="1"/>
    <col min="2" max="2" width="4.5" style="1" customWidth="1"/>
    <col min="3" max="3" width="42.625" style="1" customWidth="1"/>
    <col min="4" max="13" width="12.875" style="1" customWidth="1"/>
    <col min="14" max="14" width="16.875" style="1" customWidth="1"/>
    <col min="15" max="15" width="36.875" style="21" customWidth="1"/>
    <col min="16" max="16" width="16.875" style="1" hidden="1" customWidth="1"/>
    <col min="17" max="17" width="10.875" style="1" customWidth="1"/>
    <col min="18" max="18" width="8.875" style="1" customWidth="1"/>
    <col min="19" max="26" width="11.125" style="1" customWidth="1"/>
    <col min="27" max="16384" width="6.625" style="1"/>
  </cols>
  <sheetData>
    <row r="2" spans="2:18" ht="19.5" customHeight="1" x14ac:dyDescent="0.15">
      <c r="B2" s="106" t="s">
        <v>1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8" ht="15.9" customHeight="1" x14ac:dyDescent="0.15"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</row>
    <row r="4" spans="2:18" ht="15.9" customHeight="1" x14ac:dyDescent="0.1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2:18" ht="16.5" customHeight="1" x14ac:dyDescent="0.15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2:18" ht="23.1" customHeight="1" x14ac:dyDescent="0.15">
      <c r="B6" s="7"/>
      <c r="C6" s="21" t="s">
        <v>10</v>
      </c>
      <c r="D6" s="112"/>
      <c r="E6" s="113"/>
      <c r="F6" s="113"/>
      <c r="G6" s="113"/>
      <c r="H6" s="113"/>
      <c r="I6" s="113"/>
      <c r="J6" s="22"/>
      <c r="K6" s="22"/>
      <c r="L6" s="22"/>
      <c r="M6" s="22"/>
    </row>
    <row r="7" spans="2:18" ht="23.1" customHeight="1" x14ac:dyDescent="0.15">
      <c r="C7" s="21" t="s">
        <v>28</v>
      </c>
      <c r="D7" s="114"/>
      <c r="E7" s="115"/>
      <c r="F7" s="115"/>
      <c r="G7" s="115"/>
      <c r="H7" s="115"/>
      <c r="I7" s="115"/>
    </row>
    <row r="8" spans="2:18" ht="23.1" customHeight="1" x14ac:dyDescent="0.15">
      <c r="C8" s="21"/>
    </row>
    <row r="9" spans="2:18" ht="13.5" customHeight="1" x14ac:dyDescent="0.15">
      <c r="D9" s="16"/>
    </row>
    <row r="10" spans="2:18" ht="22.5" customHeight="1" x14ac:dyDescent="0.15">
      <c r="B10" s="103" t="s">
        <v>73</v>
      </c>
      <c r="C10" s="103"/>
      <c r="D10" s="107" t="s">
        <v>9</v>
      </c>
      <c r="E10" s="15"/>
      <c r="F10" s="108" t="s">
        <v>29</v>
      </c>
      <c r="G10" s="18"/>
      <c r="H10" s="108" t="s">
        <v>29</v>
      </c>
      <c r="I10" s="18"/>
      <c r="J10" s="108" t="s">
        <v>29</v>
      </c>
      <c r="K10" s="18"/>
      <c r="L10" s="108" t="s">
        <v>29</v>
      </c>
      <c r="M10" s="18"/>
      <c r="N10" s="3"/>
    </row>
    <row r="11" spans="2:18" ht="22.5" customHeight="1" x14ac:dyDescent="0.15">
      <c r="B11" s="103"/>
      <c r="C11" s="103"/>
      <c r="D11" s="103"/>
      <c r="E11" s="13" t="s">
        <v>8</v>
      </c>
      <c r="F11" s="109"/>
      <c r="G11" s="19" t="s">
        <v>8</v>
      </c>
      <c r="H11" s="109"/>
      <c r="I11" s="19" t="s">
        <v>8</v>
      </c>
      <c r="J11" s="109"/>
      <c r="K11" s="19" t="s">
        <v>8</v>
      </c>
      <c r="L11" s="109"/>
      <c r="M11" s="19" t="s">
        <v>8</v>
      </c>
      <c r="N11" s="2"/>
      <c r="Q11" s="8"/>
      <c r="R11" s="8"/>
    </row>
    <row r="12" spans="2:18" ht="24.9" customHeight="1" x14ac:dyDescent="0.15">
      <c r="B12" s="104" t="s">
        <v>0</v>
      </c>
      <c r="C12" s="104"/>
      <c r="D12" s="20" t="s">
        <v>2</v>
      </c>
      <c r="E12" s="20" t="s">
        <v>2</v>
      </c>
      <c r="F12" s="12">
        <v>0</v>
      </c>
      <c r="G12" s="20" t="s">
        <v>2</v>
      </c>
      <c r="H12" s="12">
        <v>0</v>
      </c>
      <c r="I12" s="20" t="s">
        <v>2</v>
      </c>
      <c r="J12" s="12">
        <v>0</v>
      </c>
      <c r="K12" s="20" t="s">
        <v>2</v>
      </c>
      <c r="L12" s="12">
        <v>0</v>
      </c>
      <c r="M12" s="20" t="s">
        <v>2</v>
      </c>
      <c r="N12" s="2"/>
      <c r="Q12" s="8"/>
      <c r="R12" s="8"/>
    </row>
    <row r="13" spans="2:18" ht="24.9" customHeight="1" x14ac:dyDescent="0.15">
      <c r="B13" s="104" t="s">
        <v>27</v>
      </c>
      <c r="C13" s="104"/>
      <c r="D13" s="44">
        <f>SUM(F13:M13)</f>
        <v>0</v>
      </c>
      <c r="E13" s="37" t="s">
        <v>2</v>
      </c>
      <c r="F13" s="45"/>
      <c r="G13" s="37" t="s">
        <v>2</v>
      </c>
      <c r="H13" s="45"/>
      <c r="I13" s="37" t="s">
        <v>2</v>
      </c>
      <c r="J13" s="45"/>
      <c r="K13" s="37" t="s">
        <v>2</v>
      </c>
      <c r="L13" s="45"/>
      <c r="M13" s="37" t="s">
        <v>2</v>
      </c>
      <c r="N13" s="4"/>
    </row>
    <row r="14" spans="2:18" ht="24.9" customHeight="1" x14ac:dyDescent="0.15">
      <c r="B14" s="104" t="s">
        <v>3</v>
      </c>
      <c r="C14" s="104"/>
      <c r="D14" s="69">
        <f>SUM(F14:M14)</f>
        <v>0</v>
      </c>
      <c r="E14" s="37" t="s">
        <v>2</v>
      </c>
      <c r="F14" s="69">
        <f>IF(F13=0,0,F13/$D13)</f>
        <v>0</v>
      </c>
      <c r="G14" s="37" t="s">
        <v>2</v>
      </c>
      <c r="H14" s="69">
        <f>IF(H13=0,0,H13/$D13)</f>
        <v>0</v>
      </c>
      <c r="I14" s="37" t="s">
        <v>2</v>
      </c>
      <c r="J14" s="69">
        <f>IF(J13=0,0,J13/$D13)</f>
        <v>0</v>
      </c>
      <c r="K14" s="37" t="s">
        <v>2</v>
      </c>
      <c r="L14" s="69">
        <f>IF(L13=0,0,L13/$D13)</f>
        <v>0</v>
      </c>
      <c r="M14" s="37" t="s">
        <v>2</v>
      </c>
      <c r="N14" s="5"/>
    </row>
    <row r="15" spans="2:18" ht="24.9" customHeight="1" x14ac:dyDescent="0.15">
      <c r="B15" s="104" t="s">
        <v>6</v>
      </c>
      <c r="C15" s="105"/>
      <c r="D15" s="39">
        <f>SUM(D16:D19)</f>
        <v>0</v>
      </c>
      <c r="E15" s="40">
        <f>SUM(E16:E19)</f>
        <v>0</v>
      </c>
      <c r="F15" s="40">
        <f>SUM(F16:F19)</f>
        <v>0</v>
      </c>
      <c r="G15" s="40">
        <f t="shared" ref="G15:M15" si="0">SUM(G16:G19)</f>
        <v>0</v>
      </c>
      <c r="H15" s="40">
        <f t="shared" si="0"/>
        <v>0</v>
      </c>
      <c r="I15" s="40">
        <f t="shared" si="0"/>
        <v>0</v>
      </c>
      <c r="J15" s="40">
        <f t="shared" si="0"/>
        <v>0</v>
      </c>
      <c r="K15" s="40">
        <f t="shared" si="0"/>
        <v>0</v>
      </c>
      <c r="L15" s="40">
        <f t="shared" si="0"/>
        <v>0</v>
      </c>
      <c r="M15" s="40">
        <f t="shared" si="0"/>
        <v>0</v>
      </c>
      <c r="N15" s="4"/>
      <c r="O15" s="21" t="str">
        <f t="shared" ref="O15:O21" si="1">IF(SUM(G15+I15+K15+M15)=E15,"ＯＫ","補助対象の合計額が合っていません")</f>
        <v>ＯＫ</v>
      </c>
    </row>
    <row r="16" spans="2:18" ht="24.9" customHeight="1" x14ac:dyDescent="0.15">
      <c r="B16" s="103"/>
      <c r="C16" s="66"/>
      <c r="D16" s="41"/>
      <c r="E16" s="38">
        <f>D16</f>
        <v>0</v>
      </c>
      <c r="F16" s="38">
        <f>ROUND(D16*F$14,0)</f>
        <v>0</v>
      </c>
      <c r="G16" s="38">
        <f>ROUND(E16*$F$14,0)</f>
        <v>0</v>
      </c>
      <c r="H16" s="38">
        <f t="shared" ref="H16:I20" si="2">ROUND(D16*$H$14,0)</f>
        <v>0</v>
      </c>
      <c r="I16" s="38">
        <f t="shared" si="2"/>
        <v>0</v>
      </c>
      <c r="J16" s="38">
        <f t="shared" ref="J16:K20" si="3">ROUND(D16*$J$14,0)</f>
        <v>0</v>
      </c>
      <c r="K16" s="38">
        <f t="shared" si="3"/>
        <v>0</v>
      </c>
      <c r="L16" s="38">
        <f t="shared" ref="L16:M20" si="4">ROUND(D16*$L$14,0)</f>
        <v>0</v>
      </c>
      <c r="M16" s="38">
        <f t="shared" si="4"/>
        <v>0</v>
      </c>
      <c r="N16" s="4"/>
      <c r="O16" s="21" t="str">
        <f>IF(SUM(G16+I16+K16+M16)=E16,"ＯＫ","補助対象の合計額が合っていません")</f>
        <v>ＯＫ</v>
      </c>
      <c r="P16" s="100" t="s">
        <v>62</v>
      </c>
    </row>
    <row r="17" spans="2:26" ht="24.9" customHeight="1" x14ac:dyDescent="0.15">
      <c r="B17" s="103"/>
      <c r="C17" s="66"/>
      <c r="D17" s="41"/>
      <c r="E17" s="38">
        <f>D17</f>
        <v>0</v>
      </c>
      <c r="F17" s="38">
        <f>ROUND(D17*F$14,0)</f>
        <v>0</v>
      </c>
      <c r="G17" s="38">
        <f>ROUND(E17*$F$14,0)</f>
        <v>0</v>
      </c>
      <c r="H17" s="38">
        <f t="shared" si="2"/>
        <v>0</v>
      </c>
      <c r="I17" s="38">
        <f t="shared" si="2"/>
        <v>0</v>
      </c>
      <c r="J17" s="38">
        <f t="shared" si="3"/>
        <v>0</v>
      </c>
      <c r="K17" s="38">
        <f t="shared" si="3"/>
        <v>0</v>
      </c>
      <c r="L17" s="38">
        <f t="shared" si="4"/>
        <v>0</v>
      </c>
      <c r="M17" s="38">
        <f t="shared" si="4"/>
        <v>0</v>
      </c>
      <c r="N17" s="4"/>
      <c r="O17" s="21" t="str">
        <f t="shared" si="1"/>
        <v>ＯＫ</v>
      </c>
      <c r="P17" s="100" t="s">
        <v>63</v>
      </c>
    </row>
    <row r="18" spans="2:26" ht="24.9" customHeight="1" x14ac:dyDescent="0.15">
      <c r="B18" s="103"/>
      <c r="C18" s="66"/>
      <c r="D18" s="41"/>
      <c r="E18" s="38">
        <f>D18</f>
        <v>0</v>
      </c>
      <c r="F18" s="38">
        <f>ROUND(D18*F$14,0)</f>
        <v>0</v>
      </c>
      <c r="G18" s="38">
        <f>ROUND(E18*$F$14,0)</f>
        <v>0</v>
      </c>
      <c r="H18" s="38">
        <f t="shared" si="2"/>
        <v>0</v>
      </c>
      <c r="I18" s="38">
        <f t="shared" si="2"/>
        <v>0</v>
      </c>
      <c r="J18" s="38">
        <f t="shared" si="3"/>
        <v>0</v>
      </c>
      <c r="K18" s="38">
        <f t="shared" si="3"/>
        <v>0</v>
      </c>
      <c r="L18" s="38">
        <f t="shared" si="4"/>
        <v>0</v>
      </c>
      <c r="M18" s="38">
        <f t="shared" si="4"/>
        <v>0</v>
      </c>
      <c r="N18" s="4"/>
      <c r="O18" s="21" t="str">
        <f t="shared" si="1"/>
        <v>ＯＫ</v>
      </c>
      <c r="P18" s="100" t="s">
        <v>64</v>
      </c>
    </row>
    <row r="19" spans="2:26" ht="24.9" customHeight="1" x14ac:dyDescent="0.15">
      <c r="B19" s="103"/>
      <c r="C19" s="66"/>
      <c r="D19" s="41"/>
      <c r="E19" s="38">
        <f>D19</f>
        <v>0</v>
      </c>
      <c r="F19" s="38">
        <f>ROUND(D19*F$14,0)</f>
        <v>0</v>
      </c>
      <c r="G19" s="38">
        <f>ROUND(E19*$F$14,0)</f>
        <v>0</v>
      </c>
      <c r="H19" s="38">
        <f t="shared" si="2"/>
        <v>0</v>
      </c>
      <c r="I19" s="38">
        <f t="shared" si="2"/>
        <v>0</v>
      </c>
      <c r="J19" s="38">
        <f t="shared" si="3"/>
        <v>0</v>
      </c>
      <c r="K19" s="38">
        <f t="shared" si="3"/>
        <v>0</v>
      </c>
      <c r="L19" s="38">
        <f t="shared" si="4"/>
        <v>0</v>
      </c>
      <c r="M19" s="38">
        <f t="shared" si="4"/>
        <v>0</v>
      </c>
      <c r="N19" s="4"/>
      <c r="O19" s="21" t="str">
        <f t="shared" si="1"/>
        <v>ＯＫ</v>
      </c>
      <c r="P19" s="100" t="s">
        <v>65</v>
      </c>
    </row>
    <row r="20" spans="2:26" ht="24.9" customHeight="1" x14ac:dyDescent="0.15">
      <c r="B20" s="104" t="s">
        <v>5</v>
      </c>
      <c r="C20" s="104"/>
      <c r="D20" s="41"/>
      <c r="E20" s="38">
        <f>IF(D20=0,0,ROUNDDOWN(MIN(D15*0.026,D20),0))</f>
        <v>0</v>
      </c>
      <c r="F20" s="38">
        <f>ROUND(D20*F$14,0)</f>
        <v>0</v>
      </c>
      <c r="G20" s="38">
        <f>ROUND(E20*$F$14,0)</f>
        <v>0</v>
      </c>
      <c r="H20" s="38">
        <f t="shared" si="2"/>
        <v>0</v>
      </c>
      <c r="I20" s="38">
        <f t="shared" si="2"/>
        <v>0</v>
      </c>
      <c r="J20" s="38">
        <f t="shared" si="3"/>
        <v>0</v>
      </c>
      <c r="K20" s="38">
        <f t="shared" si="3"/>
        <v>0</v>
      </c>
      <c r="L20" s="38">
        <f t="shared" si="4"/>
        <v>0</v>
      </c>
      <c r="M20" s="38">
        <f t="shared" si="4"/>
        <v>0</v>
      </c>
      <c r="N20" s="6"/>
      <c r="O20" s="21" t="str">
        <f t="shared" si="1"/>
        <v>ＯＫ</v>
      </c>
    </row>
    <row r="21" spans="2:26" ht="24.9" customHeight="1" x14ac:dyDescent="0.15">
      <c r="B21" s="111" t="s">
        <v>4</v>
      </c>
      <c r="C21" s="111"/>
      <c r="D21" s="42">
        <f>SUM(D15:D15,D20:D20)</f>
        <v>0</v>
      </c>
      <c r="E21" s="42">
        <f>E15+E20</f>
        <v>0</v>
      </c>
      <c r="F21" s="42">
        <f t="shared" ref="F21:M21" si="5">F15+F20</f>
        <v>0</v>
      </c>
      <c r="G21" s="42">
        <f>G15+G20</f>
        <v>0</v>
      </c>
      <c r="H21" s="42">
        <f t="shared" si="5"/>
        <v>0</v>
      </c>
      <c r="I21" s="42">
        <f t="shared" si="5"/>
        <v>0</v>
      </c>
      <c r="J21" s="42">
        <f t="shared" si="5"/>
        <v>0</v>
      </c>
      <c r="K21" s="42">
        <f t="shared" si="5"/>
        <v>0</v>
      </c>
      <c r="L21" s="42">
        <f t="shared" si="5"/>
        <v>0</v>
      </c>
      <c r="M21" s="42">
        <f t="shared" si="5"/>
        <v>0</v>
      </c>
      <c r="N21" s="6"/>
      <c r="O21" s="21" t="str">
        <f t="shared" si="1"/>
        <v>ＯＫ</v>
      </c>
    </row>
    <row r="22" spans="2:26" ht="29.25" customHeight="1" x14ac:dyDescent="0.15">
      <c r="B22" s="10"/>
      <c r="C22" s="10"/>
      <c r="D22" s="8"/>
      <c r="E22" s="8"/>
      <c r="F22" s="17" t="s">
        <v>7</v>
      </c>
      <c r="G22" s="17" t="s">
        <v>7</v>
      </c>
      <c r="H22" s="17" t="s">
        <v>7</v>
      </c>
      <c r="I22" s="17" t="s">
        <v>7</v>
      </c>
      <c r="J22" s="17" t="s">
        <v>7</v>
      </c>
      <c r="K22" s="17" t="s">
        <v>7</v>
      </c>
      <c r="L22" s="17" t="s">
        <v>7</v>
      </c>
      <c r="M22" s="17" t="s">
        <v>7</v>
      </c>
      <c r="N22" s="8"/>
      <c r="O22" s="43"/>
      <c r="P22" s="11"/>
      <c r="S22" s="9"/>
      <c r="T22" s="9"/>
      <c r="U22" s="9"/>
      <c r="V22" s="9"/>
      <c r="W22" s="9"/>
      <c r="X22" s="9"/>
      <c r="Y22" s="9"/>
      <c r="Z22" s="9"/>
    </row>
    <row r="23" spans="2:26" ht="19.5" customHeight="1" x14ac:dyDescent="0.15">
      <c r="B23" s="10"/>
      <c r="C23" s="10"/>
      <c r="D23" s="8"/>
      <c r="E23" s="8"/>
      <c r="F23" s="110" t="s">
        <v>11</v>
      </c>
      <c r="G23" s="110"/>
      <c r="H23" s="110" t="s">
        <v>11</v>
      </c>
      <c r="I23" s="110"/>
      <c r="J23" s="110" t="s">
        <v>11</v>
      </c>
      <c r="K23" s="110"/>
      <c r="L23" s="110" t="s">
        <v>11</v>
      </c>
      <c r="M23" s="110"/>
      <c r="N23" s="8"/>
      <c r="O23" s="43"/>
      <c r="P23" s="11"/>
      <c r="S23" s="9"/>
      <c r="T23" s="9"/>
      <c r="U23" s="9"/>
      <c r="V23" s="9"/>
      <c r="W23" s="9"/>
      <c r="X23" s="9"/>
      <c r="Y23" s="9"/>
      <c r="Z23" s="9"/>
    </row>
    <row r="24" spans="2:26" ht="22.5" customHeight="1" x14ac:dyDescent="0.15">
      <c r="B24" s="10"/>
      <c r="C24" s="10"/>
      <c r="D24" s="8"/>
      <c r="E24" s="8"/>
      <c r="F24" s="23" t="s">
        <v>12</v>
      </c>
      <c r="G24" s="23" t="s">
        <v>13</v>
      </c>
      <c r="H24" s="23" t="s">
        <v>12</v>
      </c>
      <c r="I24" s="23" t="s">
        <v>13</v>
      </c>
      <c r="J24" s="23" t="s">
        <v>12</v>
      </c>
      <c r="K24" s="23" t="s">
        <v>13</v>
      </c>
      <c r="L24" s="23" t="s">
        <v>12</v>
      </c>
      <c r="M24" s="23" t="s">
        <v>13</v>
      </c>
      <c r="N24" s="8"/>
      <c r="O24" s="43"/>
      <c r="P24" s="11"/>
      <c r="S24" s="9"/>
      <c r="T24" s="9"/>
      <c r="U24" s="9"/>
      <c r="V24" s="9"/>
      <c r="W24" s="9"/>
      <c r="X24" s="9"/>
      <c r="Y24" s="9"/>
      <c r="Z24" s="9"/>
    </row>
    <row r="25" spans="2:26" ht="32.25" customHeight="1" x14ac:dyDescent="0.15">
      <c r="B25" s="102">
        <f ca="1">NOW()</f>
        <v>45622.513171412036</v>
      </c>
      <c r="C25" s="102"/>
      <c r="D25" s="102"/>
      <c r="E25" s="14"/>
    </row>
    <row r="26" spans="2:26" ht="15.9" customHeight="1" x14ac:dyDescent="0.15"/>
  </sheetData>
  <mergeCells count="21">
    <mergeCell ref="B2:M3"/>
    <mergeCell ref="B10:C11"/>
    <mergeCell ref="D10:D11"/>
    <mergeCell ref="F10:F11"/>
    <mergeCell ref="L23:M23"/>
    <mergeCell ref="B20:C20"/>
    <mergeCell ref="J10:J11"/>
    <mergeCell ref="B21:C21"/>
    <mergeCell ref="H10:H11"/>
    <mergeCell ref="F23:G23"/>
    <mergeCell ref="H23:I23"/>
    <mergeCell ref="J23:K23"/>
    <mergeCell ref="L10:L11"/>
    <mergeCell ref="D6:I6"/>
    <mergeCell ref="D7:I7"/>
    <mergeCell ref="B25:D25"/>
    <mergeCell ref="B16:B19"/>
    <mergeCell ref="B12:C12"/>
    <mergeCell ref="B13:C13"/>
    <mergeCell ref="B14:C14"/>
    <mergeCell ref="B15:C15"/>
  </mergeCells>
  <phoneticPr fontId="2"/>
  <dataValidations count="1">
    <dataValidation type="list" allowBlank="1" showInputMessage="1" showErrorMessage="1" sqref="C16" xr:uid="{00000000-0002-0000-0000-000000000000}">
      <formula1>$P$16:$P$19</formula1>
    </dataValidation>
  </dataValidations>
  <printOptions horizontalCentered="1" verticalCentered="1"/>
  <pageMargins left="0.70866141732283472" right="0.19685039370078741" top="0.59055118110236227" bottom="0.19685039370078741" header="0.78740157480314965" footer="0"/>
  <pageSetup paperSize="9" scale="96" fitToHeight="0" orientation="landscape" blackAndWhite="1" r:id="rId1"/>
  <headerFooter alignWithMargins="0"/>
  <ignoredErrors>
    <ignoredError sqref="D15" formulaRange="1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62"/>
  <sheetViews>
    <sheetView showGridLines="0" zoomScaleNormal="100" workbookViewId="0">
      <selection activeCell="L57" sqref="L57:O57"/>
    </sheetView>
  </sheetViews>
  <sheetFormatPr defaultColWidth="2.875" defaultRowHeight="12" x14ac:dyDescent="0.15"/>
  <cols>
    <col min="1" max="16384" width="2.875" style="70"/>
  </cols>
  <sheetData>
    <row r="1" spans="1:39" ht="12" customHeight="1" x14ac:dyDescent="0.15">
      <c r="T1" s="234">
        <f ca="1">NOW()</f>
        <v>45622.513171412036</v>
      </c>
      <c r="U1" s="235"/>
      <c r="V1" s="235"/>
      <c r="W1" s="235"/>
      <c r="X1" s="235"/>
      <c r="Y1" s="235"/>
      <c r="Z1" s="235"/>
      <c r="AA1" s="235"/>
      <c r="AD1" s="162" t="s">
        <v>30</v>
      </c>
      <c r="AE1" s="163"/>
      <c r="AF1" s="163"/>
      <c r="AG1" s="163"/>
      <c r="AH1" s="163"/>
      <c r="AI1" s="164" t="s">
        <v>31</v>
      </c>
      <c r="AJ1" s="163"/>
      <c r="AK1" s="163"/>
      <c r="AL1" s="163"/>
      <c r="AM1" s="163"/>
    </row>
    <row r="2" spans="1:39" x14ac:dyDescent="0.15">
      <c r="AD2" s="163"/>
      <c r="AE2" s="163"/>
      <c r="AF2" s="163"/>
      <c r="AG2" s="163"/>
      <c r="AH2" s="163"/>
      <c r="AI2" s="163"/>
      <c r="AJ2" s="163"/>
      <c r="AK2" s="163"/>
      <c r="AL2" s="163"/>
      <c r="AM2" s="163"/>
    </row>
    <row r="3" spans="1:39" x14ac:dyDescent="0.15">
      <c r="AD3" s="163"/>
      <c r="AE3" s="163"/>
      <c r="AF3" s="163"/>
      <c r="AG3" s="163"/>
      <c r="AH3" s="163"/>
      <c r="AI3" s="163"/>
      <c r="AJ3" s="163"/>
      <c r="AK3" s="163"/>
      <c r="AL3" s="163"/>
      <c r="AM3" s="163"/>
    </row>
    <row r="4" spans="1:39" x14ac:dyDescent="0.15">
      <c r="AD4" s="163"/>
      <c r="AE4" s="163"/>
      <c r="AF4" s="163"/>
      <c r="AG4" s="163"/>
      <c r="AH4" s="163"/>
      <c r="AI4" s="163"/>
      <c r="AJ4" s="163"/>
      <c r="AK4" s="163"/>
      <c r="AL4" s="163"/>
      <c r="AM4" s="163"/>
    </row>
    <row r="5" spans="1:39" x14ac:dyDescent="0.15">
      <c r="AD5" s="163"/>
      <c r="AE5" s="163"/>
      <c r="AF5" s="163"/>
      <c r="AG5" s="163"/>
      <c r="AH5" s="163"/>
      <c r="AI5" s="163"/>
      <c r="AJ5" s="163"/>
      <c r="AK5" s="163"/>
      <c r="AL5" s="163"/>
      <c r="AM5" s="163"/>
    </row>
    <row r="6" spans="1:39" ht="11.25" customHeight="1" x14ac:dyDescent="0.15">
      <c r="A6" s="192" t="s">
        <v>32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D6" s="163"/>
      <c r="AE6" s="163"/>
      <c r="AF6" s="163"/>
      <c r="AG6" s="163"/>
      <c r="AH6" s="163"/>
      <c r="AI6" s="163"/>
      <c r="AJ6" s="163"/>
      <c r="AK6" s="163"/>
      <c r="AL6" s="163"/>
      <c r="AM6" s="163"/>
    </row>
    <row r="7" spans="1:39" ht="11.25" customHeight="1" x14ac:dyDescent="0.15">
      <c r="A7" s="193"/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D7" s="163"/>
      <c r="AE7" s="163"/>
      <c r="AF7" s="163"/>
      <c r="AG7" s="163"/>
      <c r="AH7" s="163"/>
      <c r="AI7" s="163"/>
      <c r="AJ7" s="163"/>
      <c r="AK7" s="163"/>
      <c r="AL7" s="163"/>
      <c r="AM7" s="163"/>
    </row>
    <row r="8" spans="1:39" x14ac:dyDescent="0.15">
      <c r="AD8" s="163"/>
      <c r="AE8" s="163"/>
      <c r="AF8" s="163"/>
      <c r="AG8" s="163"/>
      <c r="AH8" s="163"/>
      <c r="AI8" s="163"/>
      <c r="AJ8" s="163"/>
      <c r="AK8" s="163"/>
      <c r="AL8" s="163"/>
      <c r="AM8" s="163"/>
    </row>
    <row r="9" spans="1:39" x14ac:dyDescent="0.15">
      <c r="AD9" s="163"/>
      <c r="AE9" s="163"/>
      <c r="AF9" s="163"/>
      <c r="AG9" s="163"/>
      <c r="AH9" s="163"/>
      <c r="AI9" s="163"/>
      <c r="AJ9" s="163"/>
      <c r="AK9" s="163"/>
      <c r="AL9" s="163"/>
      <c r="AM9" s="163"/>
    </row>
    <row r="10" spans="1:39" x14ac:dyDescent="0.15"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</row>
    <row r="11" spans="1:39" x14ac:dyDescent="0.15"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</row>
    <row r="12" spans="1:39" x14ac:dyDescent="0.15">
      <c r="A12" s="194" t="s">
        <v>10</v>
      </c>
      <c r="B12" s="195"/>
      <c r="C12" s="195"/>
      <c r="D12" s="195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9"/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</row>
    <row r="13" spans="1:39" x14ac:dyDescent="0.15">
      <c r="A13" s="196"/>
      <c r="B13" s="197"/>
      <c r="C13" s="197"/>
      <c r="D13" s="197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1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</row>
    <row r="14" spans="1:39" x14ac:dyDescent="0.15">
      <c r="A14" s="202" t="s">
        <v>28</v>
      </c>
      <c r="B14" s="197"/>
      <c r="C14" s="197"/>
      <c r="D14" s="197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  <c r="AA14" s="201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</row>
    <row r="15" spans="1:39" x14ac:dyDescent="0.15">
      <c r="A15" s="196"/>
      <c r="B15" s="197"/>
      <c r="C15" s="197"/>
      <c r="D15" s="197"/>
      <c r="E15" s="200"/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200"/>
      <c r="Y15" s="200"/>
      <c r="Z15" s="200"/>
      <c r="AA15" s="201"/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</row>
    <row r="16" spans="1:39" x14ac:dyDescent="0.15">
      <c r="A16" s="202" t="s">
        <v>33</v>
      </c>
      <c r="B16" s="197"/>
      <c r="C16" s="197"/>
      <c r="D16" s="197"/>
      <c r="E16" s="200"/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200"/>
      <c r="Y16" s="200"/>
      <c r="Z16" s="200"/>
      <c r="AA16" s="201"/>
      <c r="AC16" s="71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</row>
    <row r="17" spans="1:39" x14ac:dyDescent="0.15">
      <c r="A17" s="203"/>
      <c r="B17" s="204"/>
      <c r="C17" s="204"/>
      <c r="D17" s="204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05"/>
      <c r="AA17" s="206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</row>
    <row r="18" spans="1:39" x14ac:dyDescent="0.15"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</row>
    <row r="19" spans="1:39" x14ac:dyDescent="0.15"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</row>
    <row r="20" spans="1:39" x14ac:dyDescent="0.15"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</row>
    <row r="21" spans="1:39" x14ac:dyDescent="0.15">
      <c r="A21" s="72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4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</row>
    <row r="22" spans="1:39" x14ac:dyDescent="0.15">
      <c r="A22" s="75"/>
      <c r="B22" s="72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4"/>
      <c r="AA22" s="76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</row>
    <row r="23" spans="1:39" x14ac:dyDescent="0.15">
      <c r="A23" s="75"/>
      <c r="B23" s="75"/>
      <c r="C23" s="207" t="s">
        <v>70</v>
      </c>
      <c r="D23" s="208"/>
      <c r="E23" s="208"/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  <c r="X23" s="208"/>
      <c r="Y23" s="209"/>
      <c r="Z23" s="76"/>
      <c r="AA23" s="76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</row>
    <row r="24" spans="1:39" x14ac:dyDescent="0.15">
      <c r="A24" s="75"/>
      <c r="B24" s="75"/>
      <c r="C24" s="210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  <c r="Y24" s="212"/>
      <c r="Z24" s="76"/>
      <c r="AA24" s="76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</row>
    <row r="25" spans="1:39" x14ac:dyDescent="0.15">
      <c r="A25" s="75"/>
      <c r="B25" s="75"/>
      <c r="C25" s="210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2"/>
      <c r="Z25" s="76"/>
      <c r="AA25" s="76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</row>
    <row r="26" spans="1:39" x14ac:dyDescent="0.15">
      <c r="A26" s="75"/>
      <c r="B26" s="75"/>
      <c r="C26" s="210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2"/>
      <c r="Z26" s="76"/>
      <c r="AA26" s="76"/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</row>
    <row r="27" spans="1:39" x14ac:dyDescent="0.15">
      <c r="A27" s="75"/>
      <c r="B27" s="75"/>
      <c r="C27" s="213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4"/>
      <c r="X27" s="214"/>
      <c r="Y27" s="215"/>
      <c r="Z27" s="76"/>
      <c r="AA27" s="76"/>
      <c r="AD27" s="163"/>
      <c r="AE27" s="163"/>
      <c r="AF27" s="163"/>
      <c r="AG27" s="163"/>
      <c r="AH27" s="163"/>
      <c r="AI27" s="163"/>
      <c r="AJ27" s="163"/>
      <c r="AK27" s="163"/>
      <c r="AL27" s="163"/>
      <c r="AM27" s="163"/>
    </row>
    <row r="28" spans="1:39" x14ac:dyDescent="0.15">
      <c r="A28" s="75"/>
      <c r="B28" s="75"/>
      <c r="Z28" s="76"/>
      <c r="AA28" s="76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</row>
    <row r="29" spans="1:39" x14ac:dyDescent="0.15">
      <c r="A29" s="75"/>
      <c r="B29" s="75"/>
      <c r="C29" s="216" t="s">
        <v>34</v>
      </c>
      <c r="D29" s="217"/>
      <c r="E29" s="217"/>
      <c r="F29" s="217"/>
      <c r="G29" s="217"/>
      <c r="H29" s="218"/>
      <c r="I29" s="134" t="s">
        <v>35</v>
      </c>
      <c r="J29" s="134"/>
      <c r="K29" s="219">
        <v>4000</v>
      </c>
      <c r="L29" s="220"/>
      <c r="M29" s="220"/>
      <c r="N29" s="220"/>
      <c r="O29" s="220"/>
      <c r="P29" s="221"/>
      <c r="Q29" s="146" t="s">
        <v>36</v>
      </c>
      <c r="R29" s="134"/>
      <c r="S29" s="225">
        <f>C30*K29</f>
        <v>0</v>
      </c>
      <c r="T29" s="226"/>
      <c r="U29" s="226"/>
      <c r="V29" s="226"/>
      <c r="W29" s="226"/>
      <c r="X29" s="227"/>
      <c r="Y29" s="231" t="s">
        <v>37</v>
      </c>
      <c r="Z29" s="76"/>
      <c r="AA29" s="76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</row>
    <row r="30" spans="1:39" ht="13.2" x14ac:dyDescent="0.15">
      <c r="A30" s="75"/>
      <c r="B30" s="75"/>
      <c r="C30" s="236"/>
      <c r="D30" s="237"/>
      <c r="E30" s="237"/>
      <c r="F30" s="237"/>
      <c r="G30" s="237"/>
      <c r="H30" s="77" t="s">
        <v>38</v>
      </c>
      <c r="I30" s="134"/>
      <c r="J30" s="134"/>
      <c r="K30" s="222"/>
      <c r="L30" s="223"/>
      <c r="M30" s="223"/>
      <c r="N30" s="223"/>
      <c r="O30" s="223"/>
      <c r="P30" s="224"/>
      <c r="Q30" s="134"/>
      <c r="R30" s="134"/>
      <c r="S30" s="228"/>
      <c r="T30" s="229"/>
      <c r="U30" s="229"/>
      <c r="V30" s="229"/>
      <c r="W30" s="229"/>
      <c r="X30" s="230"/>
      <c r="Y30" s="232"/>
      <c r="Z30" s="76"/>
      <c r="AA30" s="76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</row>
    <row r="31" spans="1:39" ht="12" customHeight="1" x14ac:dyDescent="0.15">
      <c r="A31" s="75"/>
      <c r="B31" s="75"/>
      <c r="C31" s="78"/>
      <c r="D31" s="78"/>
      <c r="E31" s="78"/>
      <c r="F31" s="78"/>
      <c r="G31" s="78"/>
      <c r="H31" s="79"/>
      <c r="I31" s="80"/>
      <c r="J31" s="80"/>
      <c r="K31" s="81"/>
      <c r="L31" s="81"/>
      <c r="M31" s="81"/>
      <c r="N31" s="81"/>
      <c r="O31" s="81"/>
      <c r="P31" s="81"/>
      <c r="Q31" s="80"/>
      <c r="R31" s="80"/>
      <c r="S31" s="82"/>
      <c r="T31" s="82"/>
      <c r="U31" s="82"/>
      <c r="V31" s="82"/>
      <c r="W31" s="82"/>
      <c r="X31" s="82"/>
      <c r="Y31" s="83"/>
      <c r="Z31" s="76"/>
      <c r="AA31" s="76"/>
      <c r="AD31" s="162" t="s">
        <v>30</v>
      </c>
      <c r="AE31" s="163"/>
      <c r="AF31" s="163"/>
      <c r="AG31" s="163"/>
      <c r="AH31" s="163"/>
      <c r="AI31" s="164" t="s">
        <v>31</v>
      </c>
      <c r="AJ31" s="163"/>
      <c r="AK31" s="163"/>
      <c r="AL31" s="163"/>
      <c r="AM31" s="163"/>
    </row>
    <row r="32" spans="1:39" ht="13.5" customHeight="1" x14ac:dyDescent="0.15">
      <c r="A32" s="75"/>
      <c r="B32" s="75"/>
      <c r="C32" s="165"/>
      <c r="D32" s="166"/>
      <c r="E32" s="166"/>
      <c r="F32" s="167"/>
      <c r="G32" s="166"/>
      <c r="H32" s="166"/>
      <c r="I32" s="168" t="s">
        <v>61</v>
      </c>
      <c r="J32" s="169"/>
      <c r="K32" s="169"/>
      <c r="L32" s="169"/>
      <c r="M32" s="169"/>
      <c r="N32" s="170"/>
      <c r="O32" s="171" t="s">
        <v>39</v>
      </c>
      <c r="P32" s="172"/>
      <c r="Q32" s="173" t="b">
        <f>IF(C32="○","入所",(IF(F32="○","通所",(IF(C34="○","グループホーム",IF(F34="○","短期入所"))))))</f>
        <v>0</v>
      </c>
      <c r="R32" s="174"/>
      <c r="S32" s="174"/>
      <c r="T32" s="174"/>
      <c r="U32" s="174"/>
      <c r="V32" s="174"/>
      <c r="W32" s="174"/>
      <c r="X32" s="174"/>
      <c r="Y32" s="174"/>
      <c r="Z32" s="76"/>
      <c r="AA32" s="76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</row>
    <row r="33" spans="1:39" ht="13.5" customHeight="1" x14ac:dyDescent="0.15">
      <c r="A33" s="75"/>
      <c r="B33" s="75"/>
      <c r="C33" s="176" t="s">
        <v>40</v>
      </c>
      <c r="D33" s="176"/>
      <c r="E33" s="176"/>
      <c r="F33" s="176" t="s">
        <v>41</v>
      </c>
      <c r="G33" s="176"/>
      <c r="H33" s="176"/>
      <c r="I33" s="177" t="s">
        <v>66</v>
      </c>
      <c r="J33" s="177"/>
      <c r="K33" s="177"/>
      <c r="L33" s="177"/>
      <c r="M33" s="177"/>
      <c r="N33" s="177"/>
      <c r="O33" s="172"/>
      <c r="P33" s="172"/>
      <c r="Q33" s="175"/>
      <c r="R33" s="175"/>
      <c r="S33" s="175"/>
      <c r="T33" s="175"/>
      <c r="U33" s="175"/>
      <c r="V33" s="175"/>
      <c r="W33" s="175"/>
      <c r="X33" s="175"/>
      <c r="Y33" s="175"/>
      <c r="Z33" s="76"/>
      <c r="AA33" s="76"/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</row>
    <row r="34" spans="1:39" x14ac:dyDescent="0.15">
      <c r="A34" s="75"/>
      <c r="B34" s="75"/>
      <c r="C34" s="167"/>
      <c r="D34" s="166"/>
      <c r="E34" s="166"/>
      <c r="F34" s="167"/>
      <c r="G34" s="166"/>
      <c r="H34" s="233"/>
      <c r="I34" s="101"/>
      <c r="J34" s="101"/>
      <c r="K34" s="101"/>
      <c r="L34" s="101"/>
      <c r="M34" s="101"/>
      <c r="N34" s="101"/>
      <c r="O34" s="81"/>
      <c r="P34" s="81"/>
      <c r="Q34" s="80"/>
      <c r="R34" s="80"/>
      <c r="S34" s="80"/>
      <c r="T34" s="80"/>
      <c r="U34" s="80"/>
      <c r="V34" s="80"/>
      <c r="W34" s="80"/>
      <c r="X34" s="80"/>
      <c r="Y34" s="80"/>
      <c r="Z34" s="76"/>
      <c r="AA34" s="76"/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</row>
    <row r="35" spans="1:39" x14ac:dyDescent="0.15">
      <c r="A35" s="75"/>
      <c r="B35" s="75"/>
      <c r="C35" s="176" t="s">
        <v>71</v>
      </c>
      <c r="D35" s="176"/>
      <c r="E35" s="176"/>
      <c r="F35" s="176" t="s">
        <v>72</v>
      </c>
      <c r="G35" s="176"/>
      <c r="H35" s="176"/>
      <c r="I35" s="101"/>
      <c r="J35" s="101"/>
      <c r="K35" s="101"/>
      <c r="L35" s="101"/>
      <c r="M35" s="101"/>
      <c r="N35" s="101"/>
      <c r="O35" s="81"/>
      <c r="P35" s="81"/>
      <c r="Q35" s="80"/>
      <c r="R35" s="80"/>
      <c r="S35" s="80"/>
      <c r="T35" s="80"/>
      <c r="U35" s="80"/>
      <c r="V35" s="80"/>
      <c r="W35" s="80"/>
      <c r="X35" s="80"/>
      <c r="Y35" s="80"/>
      <c r="Z35" s="76"/>
      <c r="AA35" s="76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</row>
    <row r="36" spans="1:39" x14ac:dyDescent="0.15">
      <c r="A36" s="75"/>
      <c r="B36" s="84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6"/>
      <c r="AA36" s="76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</row>
    <row r="37" spans="1:39" x14ac:dyDescent="0.15">
      <c r="A37" s="75"/>
      <c r="AA37" s="76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</row>
    <row r="38" spans="1:39" x14ac:dyDescent="0.15">
      <c r="A38" s="75"/>
      <c r="B38" s="70" t="s">
        <v>37</v>
      </c>
      <c r="K38" s="87" t="s">
        <v>42</v>
      </c>
      <c r="U38" s="70" t="b">
        <f>Q32</f>
        <v>0</v>
      </c>
      <c r="AA38" s="76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</row>
    <row r="39" spans="1:39" x14ac:dyDescent="0.15">
      <c r="A39" s="75"/>
      <c r="B39" s="178" t="b">
        <f>IF(C32="○",1000000,IF(F32="○",1000000,IF(C34="○",300000,IF(F34="○",300000))))</f>
        <v>0</v>
      </c>
      <c r="C39" s="179"/>
      <c r="D39" s="179"/>
      <c r="E39" s="179"/>
      <c r="F39" s="180"/>
      <c r="G39" s="184" t="str">
        <f>IF(K39=0,"＜",IF(B39&lt;=K39,"＜","申請不可"))</f>
        <v>＜</v>
      </c>
      <c r="H39" s="185"/>
      <c r="I39" s="185"/>
      <c r="J39" s="185"/>
      <c r="K39" s="186">
        <f>L62</f>
        <v>0</v>
      </c>
      <c r="L39" s="187"/>
      <c r="M39" s="187"/>
      <c r="N39" s="187"/>
      <c r="O39" s="187"/>
      <c r="P39" s="188"/>
      <c r="Q39" s="185" t="str">
        <f>IF(K39=0,"＞",IF(K39&lt;=U39,"&lt;","申請不可"))</f>
        <v>＞</v>
      </c>
      <c r="R39" s="185"/>
      <c r="S39" s="185"/>
      <c r="T39" s="185"/>
      <c r="U39" s="186" t="b">
        <f>IF(C34="○",10000000,IF(F34="○",6000000))</f>
        <v>0</v>
      </c>
      <c r="V39" s="187"/>
      <c r="W39" s="187"/>
      <c r="X39" s="187"/>
      <c r="Y39" s="188"/>
      <c r="AA39" s="76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</row>
    <row r="40" spans="1:39" x14ac:dyDescent="0.15">
      <c r="A40" s="75"/>
      <c r="B40" s="181"/>
      <c r="C40" s="182"/>
      <c r="D40" s="182"/>
      <c r="E40" s="182"/>
      <c r="F40" s="183"/>
      <c r="G40" s="184"/>
      <c r="H40" s="185"/>
      <c r="I40" s="185"/>
      <c r="J40" s="185"/>
      <c r="K40" s="189"/>
      <c r="L40" s="190"/>
      <c r="M40" s="190"/>
      <c r="N40" s="190"/>
      <c r="O40" s="190"/>
      <c r="P40" s="191"/>
      <c r="Q40" s="185"/>
      <c r="R40" s="185"/>
      <c r="S40" s="185"/>
      <c r="T40" s="185"/>
      <c r="U40" s="189"/>
      <c r="V40" s="190"/>
      <c r="W40" s="190"/>
      <c r="X40" s="190"/>
      <c r="Y40" s="191"/>
      <c r="AA40" s="76"/>
      <c r="AD40" s="163"/>
      <c r="AE40" s="163"/>
      <c r="AF40" s="163"/>
      <c r="AG40" s="163"/>
      <c r="AH40" s="163"/>
      <c r="AI40" s="163"/>
      <c r="AJ40" s="163"/>
      <c r="AK40" s="163"/>
      <c r="AL40" s="163"/>
      <c r="AM40" s="163"/>
    </row>
    <row r="41" spans="1:39" x14ac:dyDescent="0.15">
      <c r="A41" s="75"/>
      <c r="B41" s="88"/>
      <c r="C41" s="88"/>
      <c r="D41" s="88"/>
      <c r="E41" s="88"/>
      <c r="F41" s="88"/>
      <c r="G41" s="79"/>
      <c r="H41" s="79"/>
      <c r="I41" s="79"/>
      <c r="J41" s="79"/>
      <c r="K41" s="88"/>
      <c r="L41" s="88"/>
      <c r="M41" s="88"/>
      <c r="N41" s="88"/>
      <c r="O41" s="88"/>
      <c r="P41" s="88"/>
      <c r="Q41" s="79"/>
      <c r="R41" s="79"/>
      <c r="S41" s="79"/>
      <c r="T41" s="79"/>
      <c r="U41" s="88"/>
      <c r="V41" s="88"/>
      <c r="W41" s="88"/>
      <c r="X41" s="88"/>
      <c r="Y41" s="88"/>
      <c r="AA41" s="76"/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</row>
    <row r="42" spans="1:39" x14ac:dyDescent="0.15">
      <c r="A42" s="158" t="s">
        <v>43</v>
      </c>
      <c r="B42" s="159"/>
      <c r="C42" s="159"/>
      <c r="D42" s="159"/>
      <c r="E42" s="159"/>
      <c r="F42" s="159"/>
      <c r="G42" s="159"/>
      <c r="H42" s="159"/>
      <c r="I42" s="89"/>
      <c r="J42" s="89"/>
      <c r="K42" s="90"/>
      <c r="L42" s="90"/>
      <c r="M42" s="90"/>
      <c r="N42" s="90"/>
      <c r="O42" s="90"/>
      <c r="P42" s="90"/>
      <c r="Q42" s="89"/>
      <c r="R42" s="89"/>
      <c r="S42" s="89"/>
      <c r="T42" s="89"/>
      <c r="U42" s="90"/>
      <c r="V42" s="90"/>
      <c r="W42" s="90"/>
      <c r="X42" s="90"/>
      <c r="Y42" s="90"/>
      <c r="Z42" s="91"/>
      <c r="AA42" s="92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</row>
    <row r="43" spans="1:39" ht="12" customHeight="1" x14ac:dyDescent="0.15">
      <c r="A43" s="160"/>
      <c r="B43" s="161"/>
      <c r="C43" s="161"/>
      <c r="D43" s="161"/>
      <c r="E43" s="161"/>
      <c r="F43" s="161"/>
      <c r="G43" s="161"/>
      <c r="H43" s="161"/>
      <c r="I43" s="79"/>
      <c r="J43" s="79"/>
      <c r="K43" s="88"/>
      <c r="L43" s="88"/>
      <c r="M43" s="88"/>
      <c r="N43" s="88"/>
      <c r="O43" s="88"/>
      <c r="P43" s="88"/>
      <c r="Q43" s="79"/>
      <c r="R43" s="79"/>
      <c r="S43" s="79"/>
      <c r="T43" s="79"/>
      <c r="U43" s="88"/>
      <c r="V43" s="88"/>
      <c r="W43" s="88"/>
      <c r="X43" s="88"/>
      <c r="Y43" s="88"/>
      <c r="AA43" s="76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</row>
    <row r="44" spans="1:39" ht="12.75" customHeight="1" thickBot="1" x14ac:dyDescent="0.2">
      <c r="A44" s="75"/>
      <c r="J44" s="146" t="s">
        <v>8</v>
      </c>
      <c r="K44" s="134"/>
      <c r="L44" s="134"/>
      <c r="M44" s="134"/>
      <c r="N44" s="134"/>
      <c r="S44" s="146" t="s">
        <v>44</v>
      </c>
      <c r="T44" s="134"/>
      <c r="U44" s="134"/>
      <c r="V44" s="134"/>
      <c r="W44" s="134"/>
      <c r="AA44" s="76"/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</row>
    <row r="45" spans="1:39" ht="12" customHeight="1" x14ac:dyDescent="0.15">
      <c r="A45" s="75"/>
      <c r="C45" s="153" t="s">
        <v>45</v>
      </c>
      <c r="D45" s="154"/>
      <c r="E45" s="154"/>
      <c r="F45" s="154"/>
      <c r="G45" s="154"/>
      <c r="H45" s="154"/>
      <c r="J45" s="155">
        <f>V62</f>
        <v>0</v>
      </c>
      <c r="K45" s="155"/>
      <c r="L45" s="155"/>
      <c r="M45" s="155"/>
      <c r="N45" s="155"/>
      <c r="O45" s="134" t="s">
        <v>46</v>
      </c>
      <c r="P45" s="156">
        <v>0.75</v>
      </c>
      <c r="Q45" s="156"/>
      <c r="R45" s="134" t="s">
        <v>47</v>
      </c>
      <c r="S45" s="147">
        <f>ROUNDDOWN(J45*P45,-3)</f>
        <v>0</v>
      </c>
      <c r="T45" s="148"/>
      <c r="U45" s="148"/>
      <c r="V45" s="148"/>
      <c r="W45" s="148"/>
      <c r="X45" s="148"/>
      <c r="Y45" s="149"/>
      <c r="AA45" s="76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</row>
    <row r="46" spans="1:39" ht="12" customHeight="1" thickBot="1" x14ac:dyDescent="0.2">
      <c r="A46" s="75"/>
      <c r="C46" s="154"/>
      <c r="D46" s="154"/>
      <c r="E46" s="154"/>
      <c r="F46" s="154"/>
      <c r="G46" s="154"/>
      <c r="H46" s="154"/>
      <c r="J46" s="155"/>
      <c r="K46" s="155"/>
      <c r="L46" s="155"/>
      <c r="M46" s="155"/>
      <c r="N46" s="155"/>
      <c r="O46" s="134"/>
      <c r="P46" s="156"/>
      <c r="Q46" s="156"/>
      <c r="R46" s="134"/>
      <c r="S46" s="150"/>
      <c r="T46" s="151"/>
      <c r="U46" s="151"/>
      <c r="V46" s="151"/>
      <c r="W46" s="151"/>
      <c r="X46" s="151"/>
      <c r="Y46" s="152"/>
      <c r="AA46" s="76"/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</row>
    <row r="47" spans="1:39" ht="12" customHeight="1" x14ac:dyDescent="0.15">
      <c r="A47" s="75"/>
      <c r="C47" s="132" t="s">
        <v>48</v>
      </c>
      <c r="D47" s="132"/>
      <c r="E47" s="132"/>
      <c r="F47" s="132"/>
      <c r="G47" s="132"/>
      <c r="H47" s="132"/>
      <c r="I47" s="132"/>
      <c r="J47" s="157">
        <f>S45</f>
        <v>0</v>
      </c>
      <c r="K47" s="157"/>
      <c r="L47" s="157"/>
      <c r="M47" s="157"/>
      <c r="N47" s="157"/>
      <c r="O47" s="134" t="s">
        <v>35</v>
      </c>
      <c r="P47" s="156">
        <v>0.66666666666666696</v>
      </c>
      <c r="Q47" s="156"/>
      <c r="R47" s="134" t="s">
        <v>49</v>
      </c>
      <c r="S47" s="144">
        <f>ROUNDDOWN(J47*P47,-3)</f>
        <v>0</v>
      </c>
      <c r="T47" s="144"/>
      <c r="U47" s="144"/>
      <c r="V47" s="144"/>
      <c r="W47" s="144"/>
      <c r="X47" s="144"/>
      <c r="Y47" s="144"/>
      <c r="AA47" s="76"/>
      <c r="AD47" s="163"/>
      <c r="AE47" s="163"/>
      <c r="AF47" s="163"/>
      <c r="AG47" s="163"/>
      <c r="AH47" s="163"/>
      <c r="AI47" s="163"/>
      <c r="AJ47" s="163"/>
      <c r="AK47" s="163"/>
      <c r="AL47" s="163"/>
      <c r="AM47" s="163"/>
    </row>
    <row r="48" spans="1:39" ht="12" customHeight="1" x14ac:dyDescent="0.15">
      <c r="A48" s="75"/>
      <c r="C48" s="132"/>
      <c r="D48" s="132"/>
      <c r="E48" s="132"/>
      <c r="F48" s="132"/>
      <c r="G48" s="132"/>
      <c r="H48" s="132"/>
      <c r="I48" s="132"/>
      <c r="J48" s="157"/>
      <c r="K48" s="157"/>
      <c r="L48" s="157"/>
      <c r="M48" s="157"/>
      <c r="N48" s="157"/>
      <c r="O48" s="134"/>
      <c r="P48" s="156"/>
      <c r="Q48" s="156"/>
      <c r="R48" s="134"/>
      <c r="S48" s="145"/>
      <c r="T48" s="145"/>
      <c r="U48" s="145"/>
      <c r="V48" s="145"/>
      <c r="W48" s="145"/>
      <c r="X48" s="145"/>
      <c r="Y48" s="145"/>
      <c r="AA48" s="76"/>
      <c r="AD48" s="163"/>
      <c r="AE48" s="163"/>
      <c r="AF48" s="163"/>
      <c r="AG48" s="163"/>
      <c r="AH48" s="163"/>
      <c r="AI48" s="163"/>
      <c r="AJ48" s="163"/>
      <c r="AK48" s="163"/>
      <c r="AL48" s="163"/>
      <c r="AM48" s="163"/>
    </row>
    <row r="49" spans="1:39" x14ac:dyDescent="0.15">
      <c r="A49" s="75"/>
      <c r="C49" s="132" t="s">
        <v>50</v>
      </c>
      <c r="D49" s="132"/>
      <c r="E49" s="132"/>
      <c r="F49" s="132"/>
      <c r="G49" s="132"/>
      <c r="H49" s="132"/>
      <c r="I49" s="132"/>
      <c r="J49" s="133"/>
      <c r="K49" s="133"/>
      <c r="L49" s="133"/>
      <c r="M49" s="133"/>
      <c r="N49" s="133"/>
      <c r="O49" s="134"/>
      <c r="P49" s="135"/>
      <c r="Q49" s="135"/>
      <c r="R49" s="134" t="s">
        <v>49</v>
      </c>
      <c r="S49" s="136">
        <f>ROUNDDOWN(S45-S47,-3)</f>
        <v>0</v>
      </c>
      <c r="T49" s="136"/>
      <c r="U49" s="136"/>
      <c r="V49" s="136"/>
      <c r="W49" s="136"/>
      <c r="X49" s="136"/>
      <c r="Y49" s="136"/>
      <c r="AA49" s="76"/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</row>
    <row r="50" spans="1:39" x14ac:dyDescent="0.15">
      <c r="A50" s="75"/>
      <c r="C50" s="132"/>
      <c r="D50" s="132"/>
      <c r="E50" s="132"/>
      <c r="F50" s="132"/>
      <c r="G50" s="132"/>
      <c r="H50" s="132"/>
      <c r="I50" s="132"/>
      <c r="J50" s="133"/>
      <c r="K50" s="133"/>
      <c r="L50" s="133"/>
      <c r="M50" s="133"/>
      <c r="N50" s="133"/>
      <c r="O50" s="134"/>
      <c r="P50" s="135"/>
      <c r="Q50" s="135"/>
      <c r="R50" s="134"/>
      <c r="S50" s="136"/>
      <c r="T50" s="136"/>
      <c r="U50" s="136"/>
      <c r="V50" s="136"/>
      <c r="W50" s="136"/>
      <c r="X50" s="136"/>
      <c r="Y50" s="136"/>
      <c r="AA50" s="76"/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</row>
    <row r="51" spans="1:39" x14ac:dyDescent="0.15">
      <c r="A51" s="84"/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6"/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</row>
    <row r="52" spans="1:39" x14ac:dyDescent="0.15"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</row>
    <row r="53" spans="1:39" x14ac:dyDescent="0.15"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</row>
    <row r="54" spans="1:39" x14ac:dyDescent="0.15">
      <c r="B54" s="71" t="s">
        <v>51</v>
      </c>
      <c r="W54" s="71" t="s">
        <v>52</v>
      </c>
      <c r="AD54" s="163"/>
      <c r="AE54" s="163"/>
      <c r="AF54" s="163"/>
      <c r="AG54" s="163"/>
      <c r="AH54" s="163"/>
      <c r="AI54" s="163"/>
      <c r="AJ54" s="163"/>
      <c r="AK54" s="163"/>
      <c r="AL54" s="163"/>
      <c r="AM54" s="163"/>
    </row>
    <row r="55" spans="1:39" x14ac:dyDescent="0.15">
      <c r="AD55" s="163"/>
      <c r="AE55" s="163"/>
      <c r="AF55" s="163"/>
      <c r="AG55" s="163"/>
      <c r="AH55" s="163"/>
      <c r="AI55" s="163"/>
      <c r="AJ55" s="163"/>
      <c r="AK55" s="163"/>
      <c r="AL55" s="163"/>
      <c r="AM55" s="163"/>
    </row>
    <row r="56" spans="1:39" x14ac:dyDescent="0.15">
      <c r="C56" s="71" t="s">
        <v>53</v>
      </c>
      <c r="D56" s="123" t="s">
        <v>54</v>
      </c>
      <c r="E56" s="123"/>
      <c r="F56" s="123"/>
      <c r="G56" s="123"/>
      <c r="H56" s="123"/>
      <c r="I56" s="123"/>
      <c r="J56" s="123"/>
      <c r="K56" s="123"/>
      <c r="L56" s="124"/>
      <c r="M56" s="124"/>
      <c r="N56" s="124"/>
      <c r="O56" s="124"/>
      <c r="P56" s="71" t="s">
        <v>39</v>
      </c>
      <c r="Q56" s="71" t="s">
        <v>39</v>
      </c>
      <c r="R56" s="71" t="s">
        <v>39</v>
      </c>
      <c r="S56" s="71" t="s">
        <v>39</v>
      </c>
      <c r="T56" s="71" t="s">
        <v>39</v>
      </c>
      <c r="U56" s="71" t="s">
        <v>39</v>
      </c>
      <c r="V56" s="137">
        <f>L56</f>
        <v>0</v>
      </c>
      <c r="W56" s="138"/>
      <c r="X56" s="138"/>
      <c r="Y56" s="139"/>
      <c r="AD56" s="163"/>
      <c r="AE56" s="163"/>
      <c r="AF56" s="163"/>
      <c r="AG56" s="163"/>
      <c r="AH56" s="163"/>
      <c r="AI56" s="163"/>
      <c r="AJ56" s="163"/>
      <c r="AK56" s="163"/>
      <c r="AL56" s="163"/>
      <c r="AM56" s="163"/>
    </row>
    <row r="57" spans="1:39" x14ac:dyDescent="0.15">
      <c r="D57" s="93"/>
      <c r="E57" s="123"/>
      <c r="F57" s="123"/>
      <c r="G57" s="123"/>
      <c r="H57" s="123"/>
      <c r="I57" s="123"/>
      <c r="J57" s="123"/>
      <c r="K57" s="123"/>
      <c r="L57" s="143"/>
      <c r="M57" s="143"/>
      <c r="N57" s="143"/>
      <c r="O57" s="143"/>
      <c r="P57" s="71"/>
      <c r="Q57" s="71"/>
      <c r="R57" s="71"/>
      <c r="S57" s="71"/>
      <c r="T57" s="71"/>
      <c r="U57" s="71"/>
      <c r="V57" s="140"/>
      <c r="W57" s="141"/>
      <c r="X57" s="141"/>
      <c r="Y57" s="142"/>
      <c r="AD57" s="163"/>
      <c r="AE57" s="163"/>
      <c r="AF57" s="163"/>
      <c r="AG57" s="163"/>
      <c r="AH57" s="163"/>
      <c r="AI57" s="163"/>
      <c r="AJ57" s="163"/>
      <c r="AK57" s="163"/>
      <c r="AL57" s="163"/>
      <c r="AM57" s="163"/>
    </row>
    <row r="58" spans="1:39" x14ac:dyDescent="0.15">
      <c r="C58" s="71" t="s">
        <v>53</v>
      </c>
      <c r="D58" s="123" t="s">
        <v>55</v>
      </c>
      <c r="E58" s="123"/>
      <c r="F58" s="123"/>
      <c r="G58" s="123"/>
      <c r="H58" s="123"/>
      <c r="I58" s="123"/>
      <c r="J58" s="123"/>
      <c r="K58" s="123"/>
      <c r="L58" s="124"/>
      <c r="M58" s="124"/>
      <c r="N58" s="124"/>
      <c r="O58" s="124"/>
      <c r="V58" s="129"/>
      <c r="W58" s="130"/>
      <c r="X58" s="130"/>
      <c r="Y58" s="131"/>
      <c r="AD58" s="163"/>
      <c r="AE58" s="163"/>
      <c r="AF58" s="163"/>
      <c r="AG58" s="163"/>
      <c r="AH58" s="163"/>
      <c r="AI58" s="163"/>
      <c r="AJ58" s="163"/>
      <c r="AK58" s="163"/>
      <c r="AL58" s="163"/>
      <c r="AM58" s="163"/>
    </row>
    <row r="59" spans="1:39" x14ac:dyDescent="0.15">
      <c r="C59" s="71" t="s">
        <v>53</v>
      </c>
      <c r="D59" s="123" t="s">
        <v>56</v>
      </c>
      <c r="E59" s="123"/>
      <c r="F59" s="123"/>
      <c r="G59" s="123"/>
      <c r="H59" s="123"/>
      <c r="I59" s="123"/>
      <c r="J59" s="123"/>
      <c r="K59" s="123"/>
      <c r="L59" s="124"/>
      <c r="M59" s="124"/>
      <c r="N59" s="124"/>
      <c r="O59" s="124"/>
      <c r="P59" s="94"/>
      <c r="Q59" s="95"/>
      <c r="R59" s="125" t="s">
        <v>57</v>
      </c>
      <c r="S59" s="125"/>
      <c r="T59" s="125"/>
      <c r="U59" s="126"/>
      <c r="V59" s="127">
        <f>MIN(L59:O60)</f>
        <v>0</v>
      </c>
      <c r="W59" s="127"/>
      <c r="X59" s="127"/>
      <c r="Y59" s="127"/>
      <c r="AD59" s="163"/>
      <c r="AE59" s="163"/>
      <c r="AF59" s="163"/>
      <c r="AG59" s="163"/>
      <c r="AH59" s="163"/>
      <c r="AI59" s="163"/>
      <c r="AJ59" s="163"/>
      <c r="AK59" s="163"/>
      <c r="AL59" s="163"/>
      <c r="AM59" s="163"/>
    </row>
    <row r="60" spans="1:39" ht="21.75" customHeight="1" x14ac:dyDescent="0.15">
      <c r="D60" s="123" t="s">
        <v>58</v>
      </c>
      <c r="E60" s="123"/>
      <c r="F60" s="123"/>
      <c r="G60" s="123"/>
      <c r="H60" s="123"/>
      <c r="I60" s="123"/>
      <c r="J60" s="123"/>
      <c r="K60" s="123"/>
      <c r="L60" s="128">
        <f>ROUNDDOWN(L56*0.026,0)</f>
        <v>0</v>
      </c>
      <c r="M60" s="128"/>
      <c r="N60" s="128"/>
      <c r="O60" s="128"/>
      <c r="P60" s="96"/>
      <c r="R60" s="125"/>
      <c r="S60" s="125"/>
      <c r="T60" s="125"/>
      <c r="U60" s="126"/>
      <c r="V60" s="127"/>
      <c r="W60" s="127"/>
      <c r="X60" s="127"/>
      <c r="Y60" s="127"/>
      <c r="AD60" s="163"/>
      <c r="AE60" s="163"/>
      <c r="AF60" s="163"/>
      <c r="AG60" s="163"/>
      <c r="AH60" s="163"/>
      <c r="AI60" s="163"/>
      <c r="AJ60" s="163"/>
      <c r="AK60" s="163"/>
      <c r="AL60" s="163"/>
      <c r="AM60" s="163"/>
    </row>
    <row r="61" spans="1:39" ht="12.6" thickBot="1" x14ac:dyDescent="0.2">
      <c r="N61" s="116"/>
      <c r="O61" s="116"/>
      <c r="P61" s="116"/>
      <c r="Q61" s="116"/>
      <c r="R61" s="116"/>
      <c r="V61" s="71"/>
      <c r="W61" s="71" t="s">
        <v>59</v>
      </c>
      <c r="X61" s="97" t="s">
        <v>15</v>
      </c>
      <c r="Y61" s="98"/>
      <c r="Z61" s="98"/>
    </row>
    <row r="62" spans="1:39" ht="12.6" thickBot="1" x14ac:dyDescent="0.2">
      <c r="E62" s="117" t="s">
        <v>60</v>
      </c>
      <c r="F62" s="118"/>
      <c r="G62" s="118"/>
      <c r="H62" s="118"/>
      <c r="I62" s="118"/>
      <c r="J62" s="118"/>
      <c r="K62" s="119"/>
      <c r="L62" s="120">
        <f>SUM(L56,L58,L59)</f>
        <v>0</v>
      </c>
      <c r="M62" s="121"/>
      <c r="N62" s="121"/>
      <c r="O62" s="122"/>
      <c r="P62" s="99"/>
      <c r="Q62" s="117" t="s">
        <v>8</v>
      </c>
      <c r="R62" s="118"/>
      <c r="S62" s="118"/>
      <c r="T62" s="118"/>
      <c r="U62" s="119"/>
      <c r="V62" s="120">
        <f>SUM(V56:Y60)</f>
        <v>0</v>
      </c>
      <c r="W62" s="121"/>
      <c r="X62" s="121"/>
      <c r="Y62" s="122"/>
      <c r="Z62" s="98"/>
      <c r="AA62" s="98"/>
    </row>
  </sheetData>
  <mergeCells count="77">
    <mergeCell ref="C34:E34"/>
    <mergeCell ref="F34:H34"/>
    <mergeCell ref="C35:E35"/>
    <mergeCell ref="F35:H35"/>
    <mergeCell ref="T1:AA1"/>
    <mergeCell ref="C30:G30"/>
    <mergeCell ref="AD1:AH30"/>
    <mergeCell ref="AI1:AM30"/>
    <mergeCell ref="A6:AA7"/>
    <mergeCell ref="A12:D13"/>
    <mergeCell ref="E12:AA13"/>
    <mergeCell ref="A14:D15"/>
    <mergeCell ref="E14:AA15"/>
    <mergeCell ref="A16:D17"/>
    <mergeCell ref="E16:AA17"/>
    <mergeCell ref="C23:Y27"/>
    <mergeCell ref="C29:H29"/>
    <mergeCell ref="I29:J30"/>
    <mergeCell ref="K29:P30"/>
    <mergeCell ref="Q29:R30"/>
    <mergeCell ref="S29:X30"/>
    <mergeCell ref="Y29:Y30"/>
    <mergeCell ref="A42:H43"/>
    <mergeCell ref="AD31:AH60"/>
    <mergeCell ref="AI31:AM60"/>
    <mergeCell ref="C32:E32"/>
    <mergeCell ref="F32:H32"/>
    <mergeCell ref="I32:N32"/>
    <mergeCell ref="O32:P33"/>
    <mergeCell ref="Q32:Y33"/>
    <mergeCell ref="C33:E33"/>
    <mergeCell ref="F33:H33"/>
    <mergeCell ref="I33:N33"/>
    <mergeCell ref="B39:F40"/>
    <mergeCell ref="G39:J40"/>
    <mergeCell ref="K39:P40"/>
    <mergeCell ref="Q39:T40"/>
    <mergeCell ref="U39:Y40"/>
    <mergeCell ref="S47:Y48"/>
    <mergeCell ref="J44:N44"/>
    <mergeCell ref="S44:W44"/>
    <mergeCell ref="S45:Y46"/>
    <mergeCell ref="C45:H46"/>
    <mergeCell ref="J45:N46"/>
    <mergeCell ref="O45:O46"/>
    <mergeCell ref="P45:Q46"/>
    <mergeCell ref="R45:R46"/>
    <mergeCell ref="C47:I48"/>
    <mergeCell ref="J47:N48"/>
    <mergeCell ref="O47:O48"/>
    <mergeCell ref="P47:Q48"/>
    <mergeCell ref="R47:R48"/>
    <mergeCell ref="D58:K58"/>
    <mergeCell ref="L58:O58"/>
    <mergeCell ref="V58:Y58"/>
    <mergeCell ref="C49:I50"/>
    <mergeCell ref="J49:N50"/>
    <mergeCell ref="O49:O50"/>
    <mergeCell ref="P49:Q50"/>
    <mergeCell ref="R49:R50"/>
    <mergeCell ref="S49:Y50"/>
    <mergeCell ref="D56:K56"/>
    <mergeCell ref="L56:O56"/>
    <mergeCell ref="V56:Y57"/>
    <mergeCell ref="E57:K57"/>
    <mergeCell ref="L57:O57"/>
    <mergeCell ref="D59:K59"/>
    <mergeCell ref="L59:O59"/>
    <mergeCell ref="R59:U60"/>
    <mergeCell ref="V59:Y60"/>
    <mergeCell ref="D60:K60"/>
    <mergeCell ref="L60:O60"/>
    <mergeCell ref="N61:R61"/>
    <mergeCell ref="E62:K62"/>
    <mergeCell ref="L62:O62"/>
    <mergeCell ref="Q62:U62"/>
    <mergeCell ref="V62:Y62"/>
  </mergeCells>
  <phoneticPr fontId="2"/>
  <dataValidations count="1">
    <dataValidation type="list" allowBlank="1" showInputMessage="1" showErrorMessage="1" sqref="C32:N32 IY32:JJ32 SU32:TF32 ACQ32:ADB32 AMM32:AMX32 AWI32:AWT32 BGE32:BGP32 BQA32:BQL32 BZW32:CAH32 CJS32:CKD32 CTO32:CTZ32 DDK32:DDV32 DNG32:DNR32 DXC32:DXN32 EGY32:EHJ32 EQU32:ERF32 FAQ32:FBB32 FKM32:FKX32 FUI32:FUT32 GEE32:GEP32 GOA32:GOL32 GXW32:GYH32 HHS32:HID32 HRO32:HRZ32 IBK32:IBV32 ILG32:ILR32 IVC32:IVN32 JEY32:JFJ32 JOU32:JPF32 JYQ32:JZB32 KIM32:KIX32 KSI32:KST32 LCE32:LCP32 LMA32:LML32 LVW32:LWH32 MFS32:MGD32 MPO32:MPZ32 MZK32:MZV32 NJG32:NJR32 NTC32:NTN32 OCY32:ODJ32 OMU32:ONF32 OWQ32:OXB32 PGM32:PGX32 PQI32:PQT32 QAE32:QAP32 QKA32:QKL32 QTW32:QUH32 RDS32:RED32 RNO32:RNZ32 RXK32:RXV32 SHG32:SHR32 SRC32:SRN32 TAY32:TBJ32 TKU32:TLF32 TUQ32:TVB32 UEM32:UEX32 UOI32:UOT32 UYE32:UYP32 VIA32:VIL32 VRW32:VSH32 WBS32:WCD32 WLO32:WLZ32 WVK32:WVV32 C65570:N65570 IY65568:JJ65568 SU65568:TF65568 ACQ65568:ADB65568 AMM65568:AMX65568 AWI65568:AWT65568 BGE65568:BGP65568 BQA65568:BQL65568 BZW65568:CAH65568 CJS65568:CKD65568 CTO65568:CTZ65568 DDK65568:DDV65568 DNG65568:DNR65568 DXC65568:DXN65568 EGY65568:EHJ65568 EQU65568:ERF65568 FAQ65568:FBB65568 FKM65568:FKX65568 FUI65568:FUT65568 GEE65568:GEP65568 GOA65568:GOL65568 GXW65568:GYH65568 HHS65568:HID65568 HRO65568:HRZ65568 IBK65568:IBV65568 ILG65568:ILR65568 IVC65568:IVN65568 JEY65568:JFJ65568 JOU65568:JPF65568 JYQ65568:JZB65568 KIM65568:KIX65568 KSI65568:KST65568 LCE65568:LCP65568 LMA65568:LML65568 LVW65568:LWH65568 MFS65568:MGD65568 MPO65568:MPZ65568 MZK65568:MZV65568 NJG65568:NJR65568 NTC65568:NTN65568 OCY65568:ODJ65568 OMU65568:ONF65568 OWQ65568:OXB65568 PGM65568:PGX65568 PQI65568:PQT65568 QAE65568:QAP65568 QKA65568:QKL65568 QTW65568:QUH65568 RDS65568:RED65568 RNO65568:RNZ65568 RXK65568:RXV65568 SHG65568:SHR65568 SRC65568:SRN65568 TAY65568:TBJ65568 TKU65568:TLF65568 TUQ65568:TVB65568 UEM65568:UEX65568 UOI65568:UOT65568 UYE65568:UYP65568 VIA65568:VIL65568 VRW65568:VSH65568 WBS65568:WCD65568 WLO65568:WLZ65568 WVK65568:WVV65568 C131106:N131106 IY131104:JJ131104 SU131104:TF131104 ACQ131104:ADB131104 AMM131104:AMX131104 AWI131104:AWT131104 BGE131104:BGP131104 BQA131104:BQL131104 BZW131104:CAH131104 CJS131104:CKD131104 CTO131104:CTZ131104 DDK131104:DDV131104 DNG131104:DNR131104 DXC131104:DXN131104 EGY131104:EHJ131104 EQU131104:ERF131104 FAQ131104:FBB131104 FKM131104:FKX131104 FUI131104:FUT131104 GEE131104:GEP131104 GOA131104:GOL131104 GXW131104:GYH131104 HHS131104:HID131104 HRO131104:HRZ131104 IBK131104:IBV131104 ILG131104:ILR131104 IVC131104:IVN131104 JEY131104:JFJ131104 JOU131104:JPF131104 JYQ131104:JZB131104 KIM131104:KIX131104 KSI131104:KST131104 LCE131104:LCP131104 LMA131104:LML131104 LVW131104:LWH131104 MFS131104:MGD131104 MPO131104:MPZ131104 MZK131104:MZV131104 NJG131104:NJR131104 NTC131104:NTN131104 OCY131104:ODJ131104 OMU131104:ONF131104 OWQ131104:OXB131104 PGM131104:PGX131104 PQI131104:PQT131104 QAE131104:QAP131104 QKA131104:QKL131104 QTW131104:QUH131104 RDS131104:RED131104 RNO131104:RNZ131104 RXK131104:RXV131104 SHG131104:SHR131104 SRC131104:SRN131104 TAY131104:TBJ131104 TKU131104:TLF131104 TUQ131104:TVB131104 UEM131104:UEX131104 UOI131104:UOT131104 UYE131104:UYP131104 VIA131104:VIL131104 VRW131104:VSH131104 WBS131104:WCD131104 WLO131104:WLZ131104 WVK131104:WVV131104 C196642:N196642 IY196640:JJ196640 SU196640:TF196640 ACQ196640:ADB196640 AMM196640:AMX196640 AWI196640:AWT196640 BGE196640:BGP196640 BQA196640:BQL196640 BZW196640:CAH196640 CJS196640:CKD196640 CTO196640:CTZ196640 DDK196640:DDV196640 DNG196640:DNR196640 DXC196640:DXN196640 EGY196640:EHJ196640 EQU196640:ERF196640 FAQ196640:FBB196640 FKM196640:FKX196640 FUI196640:FUT196640 GEE196640:GEP196640 GOA196640:GOL196640 GXW196640:GYH196640 HHS196640:HID196640 HRO196640:HRZ196640 IBK196640:IBV196640 ILG196640:ILR196640 IVC196640:IVN196640 JEY196640:JFJ196640 JOU196640:JPF196640 JYQ196640:JZB196640 KIM196640:KIX196640 KSI196640:KST196640 LCE196640:LCP196640 LMA196640:LML196640 LVW196640:LWH196640 MFS196640:MGD196640 MPO196640:MPZ196640 MZK196640:MZV196640 NJG196640:NJR196640 NTC196640:NTN196640 OCY196640:ODJ196640 OMU196640:ONF196640 OWQ196640:OXB196640 PGM196640:PGX196640 PQI196640:PQT196640 QAE196640:QAP196640 QKA196640:QKL196640 QTW196640:QUH196640 RDS196640:RED196640 RNO196640:RNZ196640 RXK196640:RXV196640 SHG196640:SHR196640 SRC196640:SRN196640 TAY196640:TBJ196640 TKU196640:TLF196640 TUQ196640:TVB196640 UEM196640:UEX196640 UOI196640:UOT196640 UYE196640:UYP196640 VIA196640:VIL196640 VRW196640:VSH196640 WBS196640:WCD196640 WLO196640:WLZ196640 WVK196640:WVV196640 C262178:N262178 IY262176:JJ262176 SU262176:TF262176 ACQ262176:ADB262176 AMM262176:AMX262176 AWI262176:AWT262176 BGE262176:BGP262176 BQA262176:BQL262176 BZW262176:CAH262176 CJS262176:CKD262176 CTO262176:CTZ262176 DDK262176:DDV262176 DNG262176:DNR262176 DXC262176:DXN262176 EGY262176:EHJ262176 EQU262176:ERF262176 FAQ262176:FBB262176 FKM262176:FKX262176 FUI262176:FUT262176 GEE262176:GEP262176 GOA262176:GOL262176 GXW262176:GYH262176 HHS262176:HID262176 HRO262176:HRZ262176 IBK262176:IBV262176 ILG262176:ILR262176 IVC262176:IVN262176 JEY262176:JFJ262176 JOU262176:JPF262176 JYQ262176:JZB262176 KIM262176:KIX262176 KSI262176:KST262176 LCE262176:LCP262176 LMA262176:LML262176 LVW262176:LWH262176 MFS262176:MGD262176 MPO262176:MPZ262176 MZK262176:MZV262176 NJG262176:NJR262176 NTC262176:NTN262176 OCY262176:ODJ262176 OMU262176:ONF262176 OWQ262176:OXB262176 PGM262176:PGX262176 PQI262176:PQT262176 QAE262176:QAP262176 QKA262176:QKL262176 QTW262176:QUH262176 RDS262176:RED262176 RNO262176:RNZ262176 RXK262176:RXV262176 SHG262176:SHR262176 SRC262176:SRN262176 TAY262176:TBJ262176 TKU262176:TLF262176 TUQ262176:TVB262176 UEM262176:UEX262176 UOI262176:UOT262176 UYE262176:UYP262176 VIA262176:VIL262176 VRW262176:VSH262176 WBS262176:WCD262176 WLO262176:WLZ262176 WVK262176:WVV262176 C327714:N327714 IY327712:JJ327712 SU327712:TF327712 ACQ327712:ADB327712 AMM327712:AMX327712 AWI327712:AWT327712 BGE327712:BGP327712 BQA327712:BQL327712 BZW327712:CAH327712 CJS327712:CKD327712 CTO327712:CTZ327712 DDK327712:DDV327712 DNG327712:DNR327712 DXC327712:DXN327712 EGY327712:EHJ327712 EQU327712:ERF327712 FAQ327712:FBB327712 FKM327712:FKX327712 FUI327712:FUT327712 GEE327712:GEP327712 GOA327712:GOL327712 GXW327712:GYH327712 HHS327712:HID327712 HRO327712:HRZ327712 IBK327712:IBV327712 ILG327712:ILR327712 IVC327712:IVN327712 JEY327712:JFJ327712 JOU327712:JPF327712 JYQ327712:JZB327712 KIM327712:KIX327712 KSI327712:KST327712 LCE327712:LCP327712 LMA327712:LML327712 LVW327712:LWH327712 MFS327712:MGD327712 MPO327712:MPZ327712 MZK327712:MZV327712 NJG327712:NJR327712 NTC327712:NTN327712 OCY327712:ODJ327712 OMU327712:ONF327712 OWQ327712:OXB327712 PGM327712:PGX327712 PQI327712:PQT327712 QAE327712:QAP327712 QKA327712:QKL327712 QTW327712:QUH327712 RDS327712:RED327712 RNO327712:RNZ327712 RXK327712:RXV327712 SHG327712:SHR327712 SRC327712:SRN327712 TAY327712:TBJ327712 TKU327712:TLF327712 TUQ327712:TVB327712 UEM327712:UEX327712 UOI327712:UOT327712 UYE327712:UYP327712 VIA327712:VIL327712 VRW327712:VSH327712 WBS327712:WCD327712 WLO327712:WLZ327712 WVK327712:WVV327712 C393250:N393250 IY393248:JJ393248 SU393248:TF393248 ACQ393248:ADB393248 AMM393248:AMX393248 AWI393248:AWT393248 BGE393248:BGP393248 BQA393248:BQL393248 BZW393248:CAH393248 CJS393248:CKD393248 CTO393248:CTZ393248 DDK393248:DDV393248 DNG393248:DNR393248 DXC393248:DXN393248 EGY393248:EHJ393248 EQU393248:ERF393248 FAQ393248:FBB393248 FKM393248:FKX393248 FUI393248:FUT393248 GEE393248:GEP393248 GOA393248:GOL393248 GXW393248:GYH393248 HHS393248:HID393248 HRO393248:HRZ393248 IBK393248:IBV393248 ILG393248:ILR393248 IVC393248:IVN393248 JEY393248:JFJ393248 JOU393248:JPF393248 JYQ393248:JZB393248 KIM393248:KIX393248 KSI393248:KST393248 LCE393248:LCP393248 LMA393248:LML393248 LVW393248:LWH393248 MFS393248:MGD393248 MPO393248:MPZ393248 MZK393248:MZV393248 NJG393248:NJR393248 NTC393248:NTN393248 OCY393248:ODJ393248 OMU393248:ONF393248 OWQ393248:OXB393248 PGM393248:PGX393248 PQI393248:PQT393248 QAE393248:QAP393248 QKA393248:QKL393248 QTW393248:QUH393248 RDS393248:RED393248 RNO393248:RNZ393248 RXK393248:RXV393248 SHG393248:SHR393248 SRC393248:SRN393248 TAY393248:TBJ393248 TKU393248:TLF393248 TUQ393248:TVB393248 UEM393248:UEX393248 UOI393248:UOT393248 UYE393248:UYP393248 VIA393248:VIL393248 VRW393248:VSH393248 WBS393248:WCD393248 WLO393248:WLZ393248 WVK393248:WVV393248 C458786:N458786 IY458784:JJ458784 SU458784:TF458784 ACQ458784:ADB458784 AMM458784:AMX458784 AWI458784:AWT458784 BGE458784:BGP458784 BQA458784:BQL458784 BZW458784:CAH458784 CJS458784:CKD458784 CTO458784:CTZ458784 DDK458784:DDV458784 DNG458784:DNR458784 DXC458784:DXN458784 EGY458784:EHJ458784 EQU458784:ERF458784 FAQ458784:FBB458784 FKM458784:FKX458784 FUI458784:FUT458784 GEE458784:GEP458784 GOA458784:GOL458784 GXW458784:GYH458784 HHS458784:HID458784 HRO458784:HRZ458784 IBK458784:IBV458784 ILG458784:ILR458784 IVC458784:IVN458784 JEY458784:JFJ458784 JOU458784:JPF458784 JYQ458784:JZB458784 KIM458784:KIX458784 KSI458784:KST458784 LCE458784:LCP458784 LMA458784:LML458784 LVW458784:LWH458784 MFS458784:MGD458784 MPO458784:MPZ458784 MZK458784:MZV458784 NJG458784:NJR458784 NTC458784:NTN458784 OCY458784:ODJ458784 OMU458784:ONF458784 OWQ458784:OXB458784 PGM458784:PGX458784 PQI458784:PQT458784 QAE458784:QAP458784 QKA458784:QKL458784 QTW458784:QUH458784 RDS458784:RED458784 RNO458784:RNZ458784 RXK458784:RXV458784 SHG458784:SHR458784 SRC458784:SRN458784 TAY458784:TBJ458784 TKU458784:TLF458784 TUQ458784:TVB458784 UEM458784:UEX458784 UOI458784:UOT458784 UYE458784:UYP458784 VIA458784:VIL458784 VRW458784:VSH458784 WBS458784:WCD458784 WLO458784:WLZ458784 WVK458784:WVV458784 C524322:N524322 IY524320:JJ524320 SU524320:TF524320 ACQ524320:ADB524320 AMM524320:AMX524320 AWI524320:AWT524320 BGE524320:BGP524320 BQA524320:BQL524320 BZW524320:CAH524320 CJS524320:CKD524320 CTO524320:CTZ524320 DDK524320:DDV524320 DNG524320:DNR524320 DXC524320:DXN524320 EGY524320:EHJ524320 EQU524320:ERF524320 FAQ524320:FBB524320 FKM524320:FKX524320 FUI524320:FUT524320 GEE524320:GEP524320 GOA524320:GOL524320 GXW524320:GYH524320 HHS524320:HID524320 HRO524320:HRZ524320 IBK524320:IBV524320 ILG524320:ILR524320 IVC524320:IVN524320 JEY524320:JFJ524320 JOU524320:JPF524320 JYQ524320:JZB524320 KIM524320:KIX524320 KSI524320:KST524320 LCE524320:LCP524320 LMA524320:LML524320 LVW524320:LWH524320 MFS524320:MGD524320 MPO524320:MPZ524320 MZK524320:MZV524320 NJG524320:NJR524320 NTC524320:NTN524320 OCY524320:ODJ524320 OMU524320:ONF524320 OWQ524320:OXB524320 PGM524320:PGX524320 PQI524320:PQT524320 QAE524320:QAP524320 QKA524320:QKL524320 QTW524320:QUH524320 RDS524320:RED524320 RNO524320:RNZ524320 RXK524320:RXV524320 SHG524320:SHR524320 SRC524320:SRN524320 TAY524320:TBJ524320 TKU524320:TLF524320 TUQ524320:TVB524320 UEM524320:UEX524320 UOI524320:UOT524320 UYE524320:UYP524320 VIA524320:VIL524320 VRW524320:VSH524320 WBS524320:WCD524320 WLO524320:WLZ524320 WVK524320:WVV524320 C589858:N589858 IY589856:JJ589856 SU589856:TF589856 ACQ589856:ADB589856 AMM589856:AMX589856 AWI589856:AWT589856 BGE589856:BGP589856 BQA589856:BQL589856 BZW589856:CAH589856 CJS589856:CKD589856 CTO589856:CTZ589856 DDK589856:DDV589856 DNG589856:DNR589856 DXC589856:DXN589856 EGY589856:EHJ589856 EQU589856:ERF589856 FAQ589856:FBB589856 FKM589856:FKX589856 FUI589856:FUT589856 GEE589856:GEP589856 GOA589856:GOL589856 GXW589856:GYH589856 HHS589856:HID589856 HRO589856:HRZ589856 IBK589856:IBV589856 ILG589856:ILR589856 IVC589856:IVN589856 JEY589856:JFJ589856 JOU589856:JPF589856 JYQ589856:JZB589856 KIM589856:KIX589856 KSI589856:KST589856 LCE589856:LCP589856 LMA589856:LML589856 LVW589856:LWH589856 MFS589856:MGD589856 MPO589856:MPZ589856 MZK589856:MZV589856 NJG589856:NJR589856 NTC589856:NTN589856 OCY589856:ODJ589856 OMU589856:ONF589856 OWQ589856:OXB589856 PGM589856:PGX589856 PQI589856:PQT589856 QAE589856:QAP589856 QKA589856:QKL589856 QTW589856:QUH589856 RDS589856:RED589856 RNO589856:RNZ589856 RXK589856:RXV589856 SHG589856:SHR589856 SRC589856:SRN589856 TAY589856:TBJ589856 TKU589856:TLF589856 TUQ589856:TVB589856 UEM589856:UEX589856 UOI589856:UOT589856 UYE589856:UYP589856 VIA589856:VIL589856 VRW589856:VSH589856 WBS589856:WCD589856 WLO589856:WLZ589856 WVK589856:WVV589856 C655394:N655394 IY655392:JJ655392 SU655392:TF655392 ACQ655392:ADB655392 AMM655392:AMX655392 AWI655392:AWT655392 BGE655392:BGP655392 BQA655392:BQL655392 BZW655392:CAH655392 CJS655392:CKD655392 CTO655392:CTZ655392 DDK655392:DDV655392 DNG655392:DNR655392 DXC655392:DXN655392 EGY655392:EHJ655392 EQU655392:ERF655392 FAQ655392:FBB655392 FKM655392:FKX655392 FUI655392:FUT655392 GEE655392:GEP655392 GOA655392:GOL655392 GXW655392:GYH655392 HHS655392:HID655392 HRO655392:HRZ655392 IBK655392:IBV655392 ILG655392:ILR655392 IVC655392:IVN655392 JEY655392:JFJ655392 JOU655392:JPF655392 JYQ655392:JZB655392 KIM655392:KIX655392 KSI655392:KST655392 LCE655392:LCP655392 LMA655392:LML655392 LVW655392:LWH655392 MFS655392:MGD655392 MPO655392:MPZ655392 MZK655392:MZV655392 NJG655392:NJR655392 NTC655392:NTN655392 OCY655392:ODJ655392 OMU655392:ONF655392 OWQ655392:OXB655392 PGM655392:PGX655392 PQI655392:PQT655392 QAE655392:QAP655392 QKA655392:QKL655392 QTW655392:QUH655392 RDS655392:RED655392 RNO655392:RNZ655392 RXK655392:RXV655392 SHG655392:SHR655392 SRC655392:SRN655392 TAY655392:TBJ655392 TKU655392:TLF655392 TUQ655392:TVB655392 UEM655392:UEX655392 UOI655392:UOT655392 UYE655392:UYP655392 VIA655392:VIL655392 VRW655392:VSH655392 WBS655392:WCD655392 WLO655392:WLZ655392 WVK655392:WVV655392 C720930:N720930 IY720928:JJ720928 SU720928:TF720928 ACQ720928:ADB720928 AMM720928:AMX720928 AWI720928:AWT720928 BGE720928:BGP720928 BQA720928:BQL720928 BZW720928:CAH720928 CJS720928:CKD720928 CTO720928:CTZ720928 DDK720928:DDV720928 DNG720928:DNR720928 DXC720928:DXN720928 EGY720928:EHJ720928 EQU720928:ERF720928 FAQ720928:FBB720928 FKM720928:FKX720928 FUI720928:FUT720928 GEE720928:GEP720928 GOA720928:GOL720928 GXW720928:GYH720928 HHS720928:HID720928 HRO720928:HRZ720928 IBK720928:IBV720928 ILG720928:ILR720928 IVC720928:IVN720928 JEY720928:JFJ720928 JOU720928:JPF720928 JYQ720928:JZB720928 KIM720928:KIX720928 KSI720928:KST720928 LCE720928:LCP720928 LMA720928:LML720928 LVW720928:LWH720928 MFS720928:MGD720928 MPO720928:MPZ720928 MZK720928:MZV720928 NJG720928:NJR720928 NTC720928:NTN720928 OCY720928:ODJ720928 OMU720928:ONF720928 OWQ720928:OXB720928 PGM720928:PGX720928 PQI720928:PQT720928 QAE720928:QAP720928 QKA720928:QKL720928 QTW720928:QUH720928 RDS720928:RED720928 RNO720928:RNZ720928 RXK720928:RXV720928 SHG720928:SHR720928 SRC720928:SRN720928 TAY720928:TBJ720928 TKU720928:TLF720928 TUQ720928:TVB720928 UEM720928:UEX720928 UOI720928:UOT720928 UYE720928:UYP720928 VIA720928:VIL720928 VRW720928:VSH720928 WBS720928:WCD720928 WLO720928:WLZ720928 WVK720928:WVV720928 C786466:N786466 IY786464:JJ786464 SU786464:TF786464 ACQ786464:ADB786464 AMM786464:AMX786464 AWI786464:AWT786464 BGE786464:BGP786464 BQA786464:BQL786464 BZW786464:CAH786464 CJS786464:CKD786464 CTO786464:CTZ786464 DDK786464:DDV786464 DNG786464:DNR786464 DXC786464:DXN786464 EGY786464:EHJ786464 EQU786464:ERF786464 FAQ786464:FBB786464 FKM786464:FKX786464 FUI786464:FUT786464 GEE786464:GEP786464 GOA786464:GOL786464 GXW786464:GYH786464 HHS786464:HID786464 HRO786464:HRZ786464 IBK786464:IBV786464 ILG786464:ILR786464 IVC786464:IVN786464 JEY786464:JFJ786464 JOU786464:JPF786464 JYQ786464:JZB786464 KIM786464:KIX786464 KSI786464:KST786464 LCE786464:LCP786464 LMA786464:LML786464 LVW786464:LWH786464 MFS786464:MGD786464 MPO786464:MPZ786464 MZK786464:MZV786464 NJG786464:NJR786464 NTC786464:NTN786464 OCY786464:ODJ786464 OMU786464:ONF786464 OWQ786464:OXB786464 PGM786464:PGX786464 PQI786464:PQT786464 QAE786464:QAP786464 QKA786464:QKL786464 QTW786464:QUH786464 RDS786464:RED786464 RNO786464:RNZ786464 RXK786464:RXV786464 SHG786464:SHR786464 SRC786464:SRN786464 TAY786464:TBJ786464 TKU786464:TLF786464 TUQ786464:TVB786464 UEM786464:UEX786464 UOI786464:UOT786464 UYE786464:UYP786464 VIA786464:VIL786464 VRW786464:VSH786464 WBS786464:WCD786464 WLO786464:WLZ786464 WVK786464:WVV786464 C852002:N852002 IY852000:JJ852000 SU852000:TF852000 ACQ852000:ADB852000 AMM852000:AMX852000 AWI852000:AWT852000 BGE852000:BGP852000 BQA852000:BQL852000 BZW852000:CAH852000 CJS852000:CKD852000 CTO852000:CTZ852000 DDK852000:DDV852000 DNG852000:DNR852000 DXC852000:DXN852000 EGY852000:EHJ852000 EQU852000:ERF852000 FAQ852000:FBB852000 FKM852000:FKX852000 FUI852000:FUT852000 GEE852000:GEP852000 GOA852000:GOL852000 GXW852000:GYH852000 HHS852000:HID852000 HRO852000:HRZ852000 IBK852000:IBV852000 ILG852000:ILR852000 IVC852000:IVN852000 JEY852000:JFJ852000 JOU852000:JPF852000 JYQ852000:JZB852000 KIM852000:KIX852000 KSI852000:KST852000 LCE852000:LCP852000 LMA852000:LML852000 LVW852000:LWH852000 MFS852000:MGD852000 MPO852000:MPZ852000 MZK852000:MZV852000 NJG852000:NJR852000 NTC852000:NTN852000 OCY852000:ODJ852000 OMU852000:ONF852000 OWQ852000:OXB852000 PGM852000:PGX852000 PQI852000:PQT852000 QAE852000:QAP852000 QKA852000:QKL852000 QTW852000:QUH852000 RDS852000:RED852000 RNO852000:RNZ852000 RXK852000:RXV852000 SHG852000:SHR852000 SRC852000:SRN852000 TAY852000:TBJ852000 TKU852000:TLF852000 TUQ852000:TVB852000 UEM852000:UEX852000 UOI852000:UOT852000 UYE852000:UYP852000 VIA852000:VIL852000 VRW852000:VSH852000 WBS852000:WCD852000 WLO852000:WLZ852000 WVK852000:WVV852000 C917538:N917538 IY917536:JJ917536 SU917536:TF917536 ACQ917536:ADB917536 AMM917536:AMX917536 AWI917536:AWT917536 BGE917536:BGP917536 BQA917536:BQL917536 BZW917536:CAH917536 CJS917536:CKD917536 CTO917536:CTZ917536 DDK917536:DDV917536 DNG917536:DNR917536 DXC917536:DXN917536 EGY917536:EHJ917536 EQU917536:ERF917536 FAQ917536:FBB917536 FKM917536:FKX917536 FUI917536:FUT917536 GEE917536:GEP917536 GOA917536:GOL917536 GXW917536:GYH917536 HHS917536:HID917536 HRO917536:HRZ917536 IBK917536:IBV917536 ILG917536:ILR917536 IVC917536:IVN917536 JEY917536:JFJ917536 JOU917536:JPF917536 JYQ917536:JZB917536 KIM917536:KIX917536 KSI917536:KST917536 LCE917536:LCP917536 LMA917536:LML917536 LVW917536:LWH917536 MFS917536:MGD917536 MPO917536:MPZ917536 MZK917536:MZV917536 NJG917536:NJR917536 NTC917536:NTN917536 OCY917536:ODJ917536 OMU917536:ONF917536 OWQ917536:OXB917536 PGM917536:PGX917536 PQI917536:PQT917536 QAE917536:QAP917536 QKA917536:QKL917536 QTW917536:QUH917536 RDS917536:RED917536 RNO917536:RNZ917536 RXK917536:RXV917536 SHG917536:SHR917536 SRC917536:SRN917536 TAY917536:TBJ917536 TKU917536:TLF917536 TUQ917536:TVB917536 UEM917536:UEX917536 UOI917536:UOT917536 UYE917536:UYP917536 VIA917536:VIL917536 VRW917536:VSH917536 WBS917536:WCD917536 WLO917536:WLZ917536 WVK917536:WVV917536 C983074:N983074 IY983072:JJ983072 SU983072:TF983072 ACQ983072:ADB983072 AMM983072:AMX983072 AWI983072:AWT983072 BGE983072:BGP983072 BQA983072:BQL983072 BZW983072:CAH983072 CJS983072:CKD983072 CTO983072:CTZ983072 DDK983072:DDV983072 DNG983072:DNR983072 DXC983072:DXN983072 EGY983072:EHJ983072 EQU983072:ERF983072 FAQ983072:FBB983072 FKM983072:FKX983072 FUI983072:FUT983072 GEE983072:GEP983072 GOA983072:GOL983072 GXW983072:GYH983072 HHS983072:HID983072 HRO983072:HRZ983072 IBK983072:IBV983072 ILG983072:ILR983072 IVC983072:IVN983072 JEY983072:JFJ983072 JOU983072:JPF983072 JYQ983072:JZB983072 KIM983072:KIX983072 KSI983072:KST983072 LCE983072:LCP983072 LMA983072:LML983072 LVW983072:LWH983072 MFS983072:MGD983072 MPO983072:MPZ983072 MZK983072:MZV983072 NJG983072:NJR983072 NTC983072:NTN983072 OCY983072:ODJ983072 OMU983072:ONF983072 OWQ983072:OXB983072 PGM983072:PGX983072 PQI983072:PQT983072 QAE983072:QAP983072 QKA983072:QKL983072 QTW983072:QUH983072 RDS983072:RED983072 RNO983072:RNZ983072 RXK983072:RXV983072 SHG983072:SHR983072 SRC983072:SRN983072 TAY983072:TBJ983072 TKU983072:TLF983072 TUQ983072:TVB983072 UEM983072:UEX983072 UOI983072:UOT983072 UYE983072:UYP983072 VIA983072:VIL983072 VRW983072:VSH983072 WBS983072:WCD983072 WLO983072:WLZ983072 WVK983072:WVV983072 C34:H34" xr:uid="{00000000-0002-0000-0100-000000000000}">
      <formula1>"○"</formula1>
    </dataValidation>
  </dataValidations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cellComments="asDisplayed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G60"/>
  <sheetViews>
    <sheetView showGridLines="0" tabSelected="1" topLeftCell="A19" zoomScale="110" zoomScaleNormal="110" workbookViewId="0">
      <selection activeCell="Q32" sqref="Q32:Y33"/>
    </sheetView>
  </sheetViews>
  <sheetFormatPr defaultColWidth="2.375" defaultRowHeight="12" x14ac:dyDescent="0.15"/>
  <cols>
    <col min="1" max="24" width="2.375" style="70"/>
    <col min="25" max="25" width="2.375" style="70" customWidth="1"/>
    <col min="26" max="16384" width="2.375" style="70"/>
  </cols>
  <sheetData>
    <row r="1" spans="1:59" ht="12" customHeight="1" x14ac:dyDescent="0.15">
      <c r="T1" s="234">
        <f ca="1">NOW()</f>
        <v>45622.513171412036</v>
      </c>
      <c r="U1" s="235"/>
      <c r="V1" s="235"/>
      <c r="W1" s="235"/>
      <c r="X1" s="235"/>
      <c r="Y1" s="235"/>
      <c r="Z1" s="235"/>
      <c r="AA1" s="235"/>
      <c r="AD1" s="162" t="s">
        <v>30</v>
      </c>
      <c r="AE1" s="163"/>
      <c r="AF1" s="163"/>
      <c r="AG1" s="163"/>
      <c r="AH1" s="163"/>
      <c r="AI1" s="164" t="s">
        <v>31</v>
      </c>
      <c r="AJ1" s="163"/>
      <c r="AK1" s="163"/>
      <c r="AL1" s="163"/>
      <c r="AM1" s="163"/>
      <c r="AN1" s="162" t="s">
        <v>30</v>
      </c>
      <c r="AO1" s="163"/>
      <c r="AP1" s="163"/>
      <c r="AQ1" s="163"/>
      <c r="AR1" s="163"/>
      <c r="AS1" s="164" t="s">
        <v>31</v>
      </c>
      <c r="AT1" s="163"/>
      <c r="AU1" s="163"/>
      <c r="AV1" s="163"/>
      <c r="AW1" s="163"/>
      <c r="AX1" s="162" t="s">
        <v>30</v>
      </c>
      <c r="AY1" s="163"/>
      <c r="AZ1" s="163"/>
      <c r="BA1" s="163"/>
      <c r="BB1" s="163"/>
      <c r="BC1" s="164" t="s">
        <v>31</v>
      </c>
      <c r="BD1" s="163"/>
      <c r="BE1" s="163"/>
      <c r="BF1" s="163"/>
      <c r="BG1" s="163"/>
    </row>
    <row r="2" spans="1:59" x14ac:dyDescent="0.15"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3"/>
      <c r="AO2" s="163"/>
      <c r="AP2" s="163"/>
      <c r="AQ2" s="163"/>
      <c r="AR2" s="163"/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F2" s="163"/>
      <c r="BG2" s="163"/>
    </row>
    <row r="3" spans="1:59" x14ac:dyDescent="0.15">
      <c r="AD3" s="163"/>
      <c r="AE3" s="163"/>
      <c r="AF3" s="163"/>
      <c r="AG3" s="163"/>
      <c r="AH3" s="163"/>
      <c r="AI3" s="163"/>
      <c r="AJ3" s="163"/>
      <c r="AK3" s="163"/>
      <c r="AL3" s="163"/>
      <c r="AM3" s="163"/>
      <c r="AN3" s="163"/>
      <c r="AO3" s="163"/>
      <c r="AP3" s="163"/>
      <c r="AQ3" s="163"/>
      <c r="AR3" s="163"/>
      <c r="AS3" s="163"/>
      <c r="AT3" s="163"/>
      <c r="AU3" s="163"/>
      <c r="AV3" s="163"/>
      <c r="AW3" s="163"/>
      <c r="AX3" s="163"/>
      <c r="AY3" s="163"/>
      <c r="AZ3" s="163"/>
      <c r="BA3" s="163"/>
      <c r="BB3" s="163"/>
      <c r="BC3" s="163"/>
      <c r="BD3" s="163"/>
      <c r="BE3" s="163"/>
      <c r="BF3" s="163"/>
      <c r="BG3" s="163"/>
    </row>
    <row r="4" spans="1:59" x14ac:dyDescent="0.15">
      <c r="AD4" s="163"/>
      <c r="AE4" s="163"/>
      <c r="AF4" s="163"/>
      <c r="AG4" s="163"/>
      <c r="AH4" s="163"/>
      <c r="AI4" s="163"/>
      <c r="AJ4" s="163"/>
      <c r="AK4" s="163"/>
      <c r="AL4" s="163"/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3"/>
      <c r="AY4" s="163"/>
      <c r="AZ4" s="163"/>
      <c r="BA4" s="163"/>
      <c r="BB4" s="163"/>
      <c r="BC4" s="163"/>
      <c r="BD4" s="163"/>
      <c r="BE4" s="163"/>
      <c r="BF4" s="163"/>
      <c r="BG4" s="163"/>
    </row>
    <row r="5" spans="1:59" x14ac:dyDescent="0.15"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  <c r="AP5" s="163"/>
      <c r="AQ5" s="163"/>
      <c r="AR5" s="163"/>
      <c r="AS5" s="163"/>
      <c r="AT5" s="163"/>
      <c r="AU5" s="163"/>
      <c r="AV5" s="163"/>
      <c r="AW5" s="163"/>
      <c r="AX5" s="163"/>
      <c r="AY5" s="163"/>
      <c r="AZ5" s="163"/>
      <c r="BA5" s="163"/>
      <c r="BB5" s="163"/>
      <c r="BC5" s="163"/>
      <c r="BD5" s="163"/>
      <c r="BE5" s="163"/>
      <c r="BF5" s="163"/>
      <c r="BG5" s="163"/>
    </row>
    <row r="6" spans="1:59" ht="11.25" customHeight="1" x14ac:dyDescent="0.15">
      <c r="A6" s="192" t="s">
        <v>67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163"/>
      <c r="AT6" s="163"/>
      <c r="AU6" s="163"/>
      <c r="AV6" s="163"/>
      <c r="AW6" s="163"/>
      <c r="AX6" s="163"/>
      <c r="AY6" s="163"/>
      <c r="AZ6" s="163"/>
      <c r="BA6" s="163"/>
      <c r="BB6" s="163"/>
      <c r="BC6" s="163"/>
      <c r="BD6" s="163"/>
      <c r="BE6" s="163"/>
      <c r="BF6" s="163"/>
      <c r="BG6" s="163"/>
    </row>
    <row r="7" spans="1:59" ht="11.25" customHeight="1" x14ac:dyDescent="0.15">
      <c r="A7" s="193"/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3"/>
      <c r="AZ7" s="163"/>
      <c r="BA7" s="163"/>
      <c r="BB7" s="163"/>
      <c r="BC7" s="163"/>
      <c r="BD7" s="163"/>
      <c r="BE7" s="163"/>
      <c r="BF7" s="163"/>
      <c r="BG7" s="163"/>
    </row>
    <row r="8" spans="1:59" x14ac:dyDescent="0.15"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  <c r="BB8" s="163"/>
      <c r="BC8" s="163"/>
      <c r="BD8" s="163"/>
      <c r="BE8" s="163"/>
      <c r="BF8" s="163"/>
      <c r="BG8" s="163"/>
    </row>
    <row r="9" spans="1:59" x14ac:dyDescent="0.15"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  <c r="BB9" s="163"/>
      <c r="BC9" s="163"/>
      <c r="BD9" s="163"/>
      <c r="BE9" s="163"/>
      <c r="BF9" s="163"/>
      <c r="BG9" s="163"/>
    </row>
    <row r="10" spans="1:59" x14ac:dyDescent="0.15"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  <c r="BB10" s="163"/>
      <c r="BC10" s="163"/>
      <c r="BD10" s="163"/>
      <c r="BE10" s="163"/>
      <c r="BF10" s="163"/>
      <c r="BG10" s="163"/>
    </row>
    <row r="11" spans="1:59" x14ac:dyDescent="0.15"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  <c r="BB11" s="163"/>
      <c r="BC11" s="163"/>
      <c r="BD11" s="163"/>
      <c r="BE11" s="163"/>
      <c r="BF11" s="163"/>
      <c r="BG11" s="163"/>
    </row>
    <row r="12" spans="1:59" x14ac:dyDescent="0.15">
      <c r="A12" s="194" t="s">
        <v>10</v>
      </c>
      <c r="B12" s="195"/>
      <c r="C12" s="195"/>
      <c r="D12" s="195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1"/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163"/>
      <c r="AT12" s="163"/>
      <c r="AU12" s="163"/>
      <c r="AV12" s="163"/>
      <c r="AW12" s="163"/>
      <c r="AX12" s="163"/>
      <c r="AY12" s="163"/>
      <c r="AZ12" s="163"/>
      <c r="BA12" s="163"/>
      <c r="BB12" s="163"/>
      <c r="BC12" s="163"/>
      <c r="BD12" s="163"/>
      <c r="BE12" s="163"/>
      <c r="BF12" s="163"/>
      <c r="BG12" s="163"/>
    </row>
    <row r="13" spans="1:59" x14ac:dyDescent="0.15">
      <c r="A13" s="196"/>
      <c r="B13" s="197"/>
      <c r="C13" s="197"/>
      <c r="D13" s="197"/>
      <c r="E13" s="242"/>
      <c r="F13" s="242"/>
      <c r="G13" s="242"/>
      <c r="H13" s="242"/>
      <c r="I13" s="242"/>
      <c r="J13" s="242"/>
      <c r="K13" s="242"/>
      <c r="L13" s="242"/>
      <c r="M13" s="242"/>
      <c r="N13" s="242"/>
      <c r="O13" s="242"/>
      <c r="P13" s="242"/>
      <c r="Q13" s="242"/>
      <c r="R13" s="242"/>
      <c r="S13" s="242"/>
      <c r="T13" s="242"/>
      <c r="U13" s="242"/>
      <c r="V13" s="242"/>
      <c r="W13" s="242"/>
      <c r="X13" s="242"/>
      <c r="Y13" s="242"/>
      <c r="Z13" s="242"/>
      <c r="AA13" s="24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</row>
    <row r="14" spans="1:59" x14ac:dyDescent="0.15">
      <c r="A14" s="202" t="s">
        <v>28</v>
      </c>
      <c r="B14" s="197"/>
      <c r="C14" s="197"/>
      <c r="D14" s="197"/>
      <c r="E14" s="242"/>
      <c r="F14" s="242"/>
      <c r="G14" s="242"/>
      <c r="H14" s="242"/>
      <c r="I14" s="242"/>
      <c r="J14" s="242"/>
      <c r="K14" s="242"/>
      <c r="L14" s="242"/>
      <c r="M14" s="242"/>
      <c r="N14" s="242"/>
      <c r="O14" s="242"/>
      <c r="P14" s="242"/>
      <c r="Q14" s="242"/>
      <c r="R14" s="242"/>
      <c r="S14" s="242"/>
      <c r="T14" s="242"/>
      <c r="U14" s="242"/>
      <c r="V14" s="242"/>
      <c r="W14" s="242"/>
      <c r="X14" s="242"/>
      <c r="Y14" s="242"/>
      <c r="Z14" s="242"/>
      <c r="AA14" s="24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  <c r="BB14" s="163"/>
      <c r="BC14" s="163"/>
      <c r="BD14" s="163"/>
      <c r="BE14" s="163"/>
      <c r="BF14" s="163"/>
      <c r="BG14" s="163"/>
    </row>
    <row r="15" spans="1:59" x14ac:dyDescent="0.15">
      <c r="A15" s="196"/>
      <c r="B15" s="197"/>
      <c r="C15" s="197"/>
      <c r="D15" s="197"/>
      <c r="E15" s="242"/>
      <c r="F15" s="242"/>
      <c r="G15" s="242"/>
      <c r="H15" s="242"/>
      <c r="I15" s="242"/>
      <c r="J15" s="242"/>
      <c r="K15" s="242"/>
      <c r="L15" s="242"/>
      <c r="M15" s="242"/>
      <c r="N15" s="242"/>
      <c r="O15" s="242"/>
      <c r="P15" s="242"/>
      <c r="Q15" s="242"/>
      <c r="R15" s="242"/>
      <c r="S15" s="242"/>
      <c r="T15" s="242"/>
      <c r="U15" s="242"/>
      <c r="V15" s="242"/>
      <c r="W15" s="242"/>
      <c r="X15" s="242"/>
      <c r="Y15" s="242"/>
      <c r="Z15" s="242"/>
      <c r="AA15" s="243"/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  <c r="AX15" s="163"/>
      <c r="AY15" s="163"/>
      <c r="AZ15" s="163"/>
      <c r="BA15" s="163"/>
      <c r="BB15" s="163"/>
      <c r="BC15" s="163"/>
      <c r="BD15" s="163"/>
      <c r="BE15" s="163"/>
      <c r="BF15" s="163"/>
      <c r="BG15" s="163"/>
    </row>
    <row r="16" spans="1:59" x14ac:dyDescent="0.15">
      <c r="A16" s="202" t="s">
        <v>33</v>
      </c>
      <c r="B16" s="197"/>
      <c r="C16" s="197"/>
      <c r="D16" s="197"/>
      <c r="E16" s="242"/>
      <c r="F16" s="242"/>
      <c r="G16" s="242"/>
      <c r="H16" s="242"/>
      <c r="I16" s="242"/>
      <c r="J16" s="242"/>
      <c r="K16" s="242"/>
      <c r="L16" s="242"/>
      <c r="M16" s="242"/>
      <c r="N16" s="242"/>
      <c r="O16" s="242"/>
      <c r="P16" s="242"/>
      <c r="Q16" s="242"/>
      <c r="R16" s="242"/>
      <c r="S16" s="242"/>
      <c r="T16" s="242"/>
      <c r="U16" s="242"/>
      <c r="V16" s="242"/>
      <c r="W16" s="242"/>
      <c r="X16" s="242"/>
      <c r="Y16" s="242"/>
      <c r="Z16" s="242"/>
      <c r="AA16" s="243"/>
      <c r="AC16" s="71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  <c r="BB16" s="163"/>
      <c r="BC16" s="163"/>
      <c r="BD16" s="163"/>
      <c r="BE16" s="163"/>
      <c r="BF16" s="163"/>
      <c r="BG16" s="163"/>
    </row>
    <row r="17" spans="1:59" x14ac:dyDescent="0.15">
      <c r="A17" s="203"/>
      <c r="B17" s="204"/>
      <c r="C17" s="204"/>
      <c r="D17" s="204"/>
      <c r="E17" s="244"/>
      <c r="F17" s="244"/>
      <c r="G17" s="244"/>
      <c r="H17" s="244"/>
      <c r="I17" s="244"/>
      <c r="J17" s="244"/>
      <c r="K17" s="244"/>
      <c r="L17" s="244"/>
      <c r="M17" s="244"/>
      <c r="N17" s="244"/>
      <c r="O17" s="244"/>
      <c r="P17" s="244"/>
      <c r="Q17" s="244"/>
      <c r="R17" s="244"/>
      <c r="S17" s="244"/>
      <c r="T17" s="244"/>
      <c r="U17" s="244"/>
      <c r="V17" s="244"/>
      <c r="W17" s="244"/>
      <c r="X17" s="244"/>
      <c r="Y17" s="244"/>
      <c r="Z17" s="244"/>
      <c r="AA17" s="245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  <c r="BB17" s="163"/>
      <c r="BC17" s="163"/>
      <c r="BD17" s="163"/>
      <c r="BE17" s="163"/>
      <c r="BF17" s="163"/>
      <c r="BG17" s="163"/>
    </row>
    <row r="18" spans="1:59" x14ac:dyDescent="0.15"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3"/>
      <c r="BG18" s="163"/>
    </row>
    <row r="19" spans="1:59" x14ac:dyDescent="0.15"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163"/>
      <c r="AR19" s="163"/>
      <c r="AS19" s="163"/>
      <c r="AT19" s="163"/>
      <c r="AU19" s="163"/>
      <c r="AV19" s="163"/>
      <c r="AW19" s="163"/>
      <c r="AX19" s="163"/>
      <c r="AY19" s="163"/>
      <c r="AZ19" s="163"/>
      <c r="BA19" s="163"/>
      <c r="BB19" s="163"/>
      <c r="BC19" s="163"/>
      <c r="BD19" s="163"/>
      <c r="BE19" s="163"/>
      <c r="BF19" s="163"/>
      <c r="BG19" s="163"/>
    </row>
    <row r="20" spans="1:59" x14ac:dyDescent="0.15"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3"/>
      <c r="AY20" s="163"/>
      <c r="AZ20" s="163"/>
      <c r="BA20" s="163"/>
      <c r="BB20" s="163"/>
      <c r="BC20" s="163"/>
      <c r="BD20" s="163"/>
      <c r="BE20" s="163"/>
      <c r="BF20" s="163"/>
      <c r="BG20" s="163"/>
    </row>
    <row r="21" spans="1:59" x14ac:dyDescent="0.15">
      <c r="A21" s="72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4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  <c r="BB21" s="163"/>
      <c r="BC21" s="163"/>
      <c r="BD21" s="163"/>
      <c r="BE21" s="163"/>
      <c r="BF21" s="163"/>
      <c r="BG21" s="163"/>
    </row>
    <row r="22" spans="1:59" x14ac:dyDescent="0.15">
      <c r="A22" s="75"/>
      <c r="B22" s="72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4"/>
      <c r="AA22" s="76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  <c r="BB22" s="163"/>
      <c r="BC22" s="163"/>
      <c r="BD22" s="163"/>
      <c r="BE22" s="163"/>
      <c r="BF22" s="163"/>
      <c r="BG22" s="163"/>
    </row>
    <row r="23" spans="1:59" x14ac:dyDescent="0.15">
      <c r="A23" s="75"/>
      <c r="B23" s="75"/>
      <c r="C23" s="207" t="s">
        <v>69</v>
      </c>
      <c r="D23" s="208"/>
      <c r="E23" s="208"/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  <c r="X23" s="208"/>
      <c r="Y23" s="209"/>
      <c r="Z23" s="76"/>
      <c r="AA23" s="76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  <c r="BB23" s="163"/>
      <c r="BC23" s="163"/>
      <c r="BD23" s="163"/>
      <c r="BE23" s="163"/>
      <c r="BF23" s="163"/>
      <c r="BG23" s="163"/>
    </row>
    <row r="24" spans="1:59" x14ac:dyDescent="0.15">
      <c r="A24" s="75"/>
      <c r="B24" s="75"/>
      <c r="C24" s="210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  <c r="Y24" s="212"/>
      <c r="Z24" s="76"/>
      <c r="AA24" s="76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  <c r="BB24" s="163"/>
      <c r="BC24" s="163"/>
      <c r="BD24" s="163"/>
      <c r="BE24" s="163"/>
      <c r="BF24" s="163"/>
      <c r="BG24" s="163"/>
    </row>
    <row r="25" spans="1:59" x14ac:dyDescent="0.15">
      <c r="A25" s="75"/>
      <c r="B25" s="75"/>
      <c r="C25" s="210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2"/>
      <c r="Z25" s="76"/>
      <c r="AA25" s="76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  <c r="BB25" s="163"/>
      <c r="BC25" s="163"/>
      <c r="BD25" s="163"/>
      <c r="BE25" s="163"/>
      <c r="BF25" s="163"/>
      <c r="BG25" s="163"/>
    </row>
    <row r="26" spans="1:59" x14ac:dyDescent="0.15">
      <c r="A26" s="75"/>
      <c r="B26" s="75"/>
      <c r="C26" s="210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2"/>
      <c r="Z26" s="76"/>
      <c r="AA26" s="76"/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163"/>
      <c r="AT26" s="163"/>
      <c r="AU26" s="163"/>
      <c r="AV26" s="163"/>
      <c r="AW26" s="163"/>
      <c r="AX26" s="163"/>
      <c r="AY26" s="163"/>
      <c r="AZ26" s="163"/>
      <c r="BA26" s="163"/>
      <c r="BB26" s="163"/>
      <c r="BC26" s="163"/>
      <c r="BD26" s="163"/>
      <c r="BE26" s="163"/>
      <c r="BF26" s="163"/>
      <c r="BG26" s="163"/>
    </row>
    <row r="27" spans="1:59" x14ac:dyDescent="0.15">
      <c r="A27" s="75"/>
      <c r="B27" s="75"/>
      <c r="C27" s="213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4"/>
      <c r="X27" s="214"/>
      <c r="Y27" s="215"/>
      <c r="Z27" s="76"/>
      <c r="AA27" s="76"/>
      <c r="AD27" s="163"/>
      <c r="AE27" s="163"/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163"/>
      <c r="AT27" s="163"/>
      <c r="AU27" s="163"/>
      <c r="AV27" s="163"/>
      <c r="AW27" s="163"/>
      <c r="AX27" s="163"/>
      <c r="AY27" s="163"/>
      <c r="AZ27" s="163"/>
      <c r="BA27" s="163"/>
      <c r="BB27" s="163"/>
      <c r="BC27" s="163"/>
      <c r="BD27" s="163"/>
      <c r="BE27" s="163"/>
      <c r="BF27" s="163"/>
      <c r="BG27" s="163"/>
    </row>
    <row r="28" spans="1:59" x14ac:dyDescent="0.15">
      <c r="A28" s="75"/>
      <c r="B28" s="75"/>
      <c r="Z28" s="76"/>
      <c r="AA28" s="76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  <c r="BB28" s="163"/>
      <c r="BC28" s="163"/>
      <c r="BD28" s="163"/>
      <c r="BE28" s="163"/>
      <c r="BF28" s="163"/>
      <c r="BG28" s="163"/>
    </row>
    <row r="29" spans="1:59" x14ac:dyDescent="0.15">
      <c r="A29" s="75"/>
      <c r="B29" s="75"/>
      <c r="C29" s="216" t="s">
        <v>34</v>
      </c>
      <c r="D29" s="217"/>
      <c r="E29" s="217"/>
      <c r="F29" s="217"/>
      <c r="G29" s="217"/>
      <c r="H29" s="218"/>
      <c r="I29" s="134" t="s">
        <v>35</v>
      </c>
      <c r="J29" s="134"/>
      <c r="K29" s="246">
        <v>4000</v>
      </c>
      <c r="L29" s="247"/>
      <c r="M29" s="247"/>
      <c r="N29" s="247"/>
      <c r="O29" s="247"/>
      <c r="P29" s="248"/>
      <c r="Q29" s="146" t="s">
        <v>36</v>
      </c>
      <c r="R29" s="134"/>
      <c r="S29" s="186">
        <f>C30*K29</f>
        <v>0</v>
      </c>
      <c r="T29" s="187"/>
      <c r="U29" s="187"/>
      <c r="V29" s="187"/>
      <c r="W29" s="187"/>
      <c r="X29" s="188"/>
      <c r="Y29" s="231" t="s">
        <v>37</v>
      </c>
      <c r="Z29" s="76"/>
      <c r="AA29" s="76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</row>
    <row r="30" spans="1:59" ht="13.2" x14ac:dyDescent="0.15">
      <c r="A30" s="75"/>
      <c r="B30" s="75"/>
      <c r="C30" s="238"/>
      <c r="D30" s="239"/>
      <c r="E30" s="239"/>
      <c r="F30" s="239"/>
      <c r="G30" s="239"/>
      <c r="H30" s="77" t="s">
        <v>38</v>
      </c>
      <c r="I30" s="134"/>
      <c r="J30" s="134"/>
      <c r="K30" s="249"/>
      <c r="L30" s="250"/>
      <c r="M30" s="250"/>
      <c r="N30" s="250"/>
      <c r="O30" s="250"/>
      <c r="P30" s="251"/>
      <c r="Q30" s="134"/>
      <c r="R30" s="134"/>
      <c r="S30" s="189"/>
      <c r="T30" s="190"/>
      <c r="U30" s="190"/>
      <c r="V30" s="190"/>
      <c r="W30" s="190"/>
      <c r="X30" s="191"/>
      <c r="Y30" s="232"/>
      <c r="Z30" s="76"/>
      <c r="AA30" s="76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  <c r="BB30" s="163"/>
      <c r="BC30" s="163"/>
      <c r="BD30" s="163"/>
      <c r="BE30" s="163"/>
      <c r="BF30" s="163"/>
      <c r="BG30" s="163"/>
    </row>
    <row r="31" spans="1:59" ht="12" customHeight="1" x14ac:dyDescent="0.15">
      <c r="A31" s="75"/>
      <c r="B31" s="75"/>
      <c r="C31" s="78"/>
      <c r="D31" s="78"/>
      <c r="E31" s="78"/>
      <c r="F31" s="78"/>
      <c r="G31" s="78"/>
      <c r="H31" s="79"/>
      <c r="I31" s="80"/>
      <c r="J31" s="80"/>
      <c r="K31" s="81"/>
      <c r="L31" s="81"/>
      <c r="M31" s="81"/>
      <c r="N31" s="81"/>
      <c r="O31" s="81"/>
      <c r="P31" s="81"/>
      <c r="Q31" s="80"/>
      <c r="R31" s="80"/>
      <c r="S31" s="82"/>
      <c r="T31" s="82"/>
      <c r="U31" s="82"/>
      <c r="V31" s="82"/>
      <c r="W31" s="82"/>
      <c r="X31" s="82"/>
      <c r="Y31" s="83"/>
      <c r="Z31" s="76"/>
      <c r="AA31" s="76"/>
      <c r="AD31" s="162" t="s">
        <v>30</v>
      </c>
      <c r="AE31" s="163"/>
      <c r="AF31" s="163"/>
      <c r="AG31" s="163"/>
      <c r="AH31" s="163"/>
      <c r="AI31" s="164" t="s">
        <v>31</v>
      </c>
      <c r="AJ31" s="163"/>
      <c r="AK31" s="163"/>
      <c r="AL31" s="163"/>
      <c r="AM31" s="163"/>
      <c r="AN31" s="162" t="s">
        <v>30</v>
      </c>
      <c r="AO31" s="163"/>
      <c r="AP31" s="163"/>
      <c r="AQ31" s="163"/>
      <c r="AR31" s="163"/>
      <c r="AS31" s="164" t="s">
        <v>31</v>
      </c>
      <c r="AT31" s="163"/>
      <c r="AU31" s="163"/>
      <c r="AV31" s="163"/>
      <c r="AW31" s="163"/>
      <c r="AX31" s="162" t="s">
        <v>30</v>
      </c>
      <c r="AY31" s="163"/>
      <c r="AZ31" s="163"/>
      <c r="BA31" s="163"/>
      <c r="BB31" s="163"/>
      <c r="BC31" s="164" t="s">
        <v>31</v>
      </c>
      <c r="BD31" s="163"/>
      <c r="BE31" s="163"/>
      <c r="BF31" s="163"/>
      <c r="BG31" s="163"/>
    </row>
    <row r="32" spans="1:59" ht="13.5" customHeight="1" x14ac:dyDescent="0.15">
      <c r="A32" s="75"/>
      <c r="B32" s="75"/>
      <c r="C32" s="253" t="s">
        <v>61</v>
      </c>
      <c r="D32" s="254"/>
      <c r="E32" s="254"/>
      <c r="F32" s="255"/>
      <c r="G32" s="256"/>
      <c r="H32" s="256"/>
      <c r="I32" s="257"/>
      <c r="J32" s="258"/>
      <c r="K32" s="258"/>
      <c r="L32" s="258"/>
      <c r="M32" s="258"/>
      <c r="N32" s="259"/>
      <c r="O32" s="171" t="s">
        <v>39</v>
      </c>
      <c r="P32" s="172"/>
      <c r="Q32" s="173" t="str">
        <f>IF(C32="○","入所",(IF(F32="○","通所",(IF(I32="○","防災対策事業","未入力です。")))))</f>
        <v>入所</v>
      </c>
      <c r="R32" s="174"/>
      <c r="S32" s="174"/>
      <c r="T32" s="174"/>
      <c r="U32" s="174"/>
      <c r="V32" s="174"/>
      <c r="W32" s="174"/>
      <c r="X32" s="174"/>
      <c r="Y32" s="174"/>
      <c r="Z32" s="76"/>
      <c r="AA32" s="76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</row>
    <row r="33" spans="1:59" ht="13.5" customHeight="1" x14ac:dyDescent="0.15">
      <c r="A33" s="75"/>
      <c r="B33" s="75"/>
      <c r="C33" s="176" t="s">
        <v>41</v>
      </c>
      <c r="D33" s="176"/>
      <c r="E33" s="176"/>
      <c r="F33" s="252" t="s">
        <v>41</v>
      </c>
      <c r="G33" s="252"/>
      <c r="H33" s="252"/>
      <c r="I33" s="252" t="s">
        <v>68</v>
      </c>
      <c r="J33" s="252"/>
      <c r="K33" s="252"/>
      <c r="L33" s="252"/>
      <c r="M33" s="252"/>
      <c r="N33" s="252"/>
      <c r="O33" s="172"/>
      <c r="P33" s="172"/>
      <c r="Q33" s="175"/>
      <c r="R33" s="175"/>
      <c r="S33" s="175"/>
      <c r="T33" s="175"/>
      <c r="U33" s="175"/>
      <c r="V33" s="175"/>
      <c r="W33" s="175"/>
      <c r="X33" s="175"/>
      <c r="Y33" s="175"/>
      <c r="Z33" s="76"/>
      <c r="AA33" s="76"/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163"/>
      <c r="AT33" s="163"/>
      <c r="AU33" s="163"/>
      <c r="AV33" s="163"/>
      <c r="AW33" s="163"/>
      <c r="AX33" s="163"/>
      <c r="AY33" s="163"/>
      <c r="AZ33" s="163"/>
      <c r="BA33" s="163"/>
      <c r="BB33" s="163"/>
      <c r="BC33" s="163"/>
      <c r="BD33" s="163"/>
      <c r="BE33" s="163"/>
      <c r="BF33" s="163"/>
      <c r="BG33" s="163"/>
    </row>
    <row r="34" spans="1:59" x14ac:dyDescent="0.15">
      <c r="A34" s="75"/>
      <c r="B34" s="84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6"/>
      <c r="AA34" s="76"/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163"/>
      <c r="AV34" s="163"/>
      <c r="AW34" s="163"/>
      <c r="AX34" s="163"/>
      <c r="AY34" s="163"/>
      <c r="AZ34" s="163"/>
      <c r="BA34" s="163"/>
      <c r="BB34" s="163"/>
      <c r="BC34" s="163"/>
      <c r="BD34" s="163"/>
      <c r="BE34" s="163"/>
      <c r="BF34" s="163"/>
      <c r="BG34" s="163"/>
    </row>
    <row r="35" spans="1:59" x14ac:dyDescent="0.15">
      <c r="A35" s="75"/>
      <c r="AA35" s="76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  <c r="BB35" s="163"/>
      <c r="BC35" s="163"/>
      <c r="BD35" s="163"/>
      <c r="BE35" s="163"/>
      <c r="BF35" s="163"/>
      <c r="BG35" s="163"/>
    </row>
    <row r="36" spans="1:59" x14ac:dyDescent="0.15">
      <c r="A36" s="75"/>
      <c r="B36" s="70" t="s">
        <v>37</v>
      </c>
      <c r="K36" s="87" t="s">
        <v>42</v>
      </c>
      <c r="U36" s="70" t="str">
        <f>Q32</f>
        <v>入所</v>
      </c>
      <c r="AA36" s="76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  <c r="BB36" s="163"/>
      <c r="BC36" s="163"/>
      <c r="BD36" s="163"/>
      <c r="BE36" s="163"/>
      <c r="BF36" s="163"/>
      <c r="BG36" s="163"/>
    </row>
    <row r="37" spans="1:59" x14ac:dyDescent="0.15">
      <c r="A37" s="75"/>
      <c r="B37" s="186">
        <f>S29</f>
        <v>0</v>
      </c>
      <c r="C37" s="187"/>
      <c r="D37" s="187"/>
      <c r="E37" s="187"/>
      <c r="F37" s="188"/>
      <c r="G37" s="184" t="str">
        <f>IF(K37=0,"＜",IF(B37&lt;K37,"＜","申請不可"))</f>
        <v>＜</v>
      </c>
      <c r="H37" s="185"/>
      <c r="I37" s="185"/>
      <c r="J37" s="185"/>
      <c r="K37" s="186">
        <f>L60</f>
        <v>0</v>
      </c>
      <c r="L37" s="187"/>
      <c r="M37" s="187"/>
      <c r="N37" s="187"/>
      <c r="O37" s="187"/>
      <c r="P37" s="188"/>
      <c r="Q37" s="185" t="str">
        <f>IF(K37=0,"＞",IF(K37&gt;=U37,"＞","申請不可"))</f>
        <v>＞</v>
      </c>
      <c r="R37" s="185"/>
      <c r="S37" s="185"/>
      <c r="T37" s="185"/>
      <c r="U37" s="260">
        <f>IF(U36="入所",10000000,IF(U36="通所",5000000,IF(U36="防災対策事業",5000000)))</f>
        <v>10000000</v>
      </c>
      <c r="V37" s="261"/>
      <c r="W37" s="261"/>
      <c r="X37" s="261"/>
      <c r="Y37" s="262"/>
      <c r="AA37" s="76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  <c r="BB37" s="163"/>
      <c r="BC37" s="163"/>
      <c r="BD37" s="163"/>
      <c r="BE37" s="163"/>
      <c r="BF37" s="163"/>
      <c r="BG37" s="163"/>
    </row>
    <row r="38" spans="1:59" x14ac:dyDescent="0.15">
      <c r="A38" s="75"/>
      <c r="B38" s="189"/>
      <c r="C38" s="190"/>
      <c r="D38" s="190"/>
      <c r="E38" s="190"/>
      <c r="F38" s="191"/>
      <c r="G38" s="184"/>
      <c r="H38" s="185"/>
      <c r="I38" s="185"/>
      <c r="J38" s="185"/>
      <c r="K38" s="189"/>
      <c r="L38" s="190"/>
      <c r="M38" s="190"/>
      <c r="N38" s="190"/>
      <c r="O38" s="190"/>
      <c r="P38" s="191"/>
      <c r="Q38" s="185"/>
      <c r="R38" s="185"/>
      <c r="S38" s="185"/>
      <c r="T38" s="185"/>
      <c r="U38" s="263"/>
      <c r="V38" s="264"/>
      <c r="W38" s="264"/>
      <c r="X38" s="264"/>
      <c r="Y38" s="265"/>
      <c r="AA38" s="76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  <c r="BB38" s="163"/>
      <c r="BC38" s="163"/>
      <c r="BD38" s="163"/>
      <c r="BE38" s="163"/>
      <c r="BF38" s="163"/>
      <c r="BG38" s="163"/>
    </row>
    <row r="39" spans="1:59" x14ac:dyDescent="0.15">
      <c r="A39" s="75"/>
      <c r="B39" s="88"/>
      <c r="C39" s="88"/>
      <c r="D39" s="88"/>
      <c r="E39" s="88"/>
      <c r="F39" s="88"/>
      <c r="G39" s="79"/>
      <c r="H39" s="79"/>
      <c r="I39" s="79"/>
      <c r="J39" s="79"/>
      <c r="K39" s="88"/>
      <c r="L39" s="88"/>
      <c r="M39" s="88"/>
      <c r="N39" s="88"/>
      <c r="O39" s="88"/>
      <c r="P39" s="88"/>
      <c r="Q39" s="79"/>
      <c r="R39" s="79"/>
      <c r="S39" s="79"/>
      <c r="T39" s="79"/>
      <c r="U39" s="88"/>
      <c r="V39" s="88"/>
      <c r="W39" s="88"/>
      <c r="X39" s="88"/>
      <c r="Y39" s="88"/>
      <c r="AA39" s="76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  <c r="BB39" s="163"/>
      <c r="BC39" s="163"/>
      <c r="BD39" s="163"/>
      <c r="BE39" s="163"/>
      <c r="BF39" s="163"/>
      <c r="BG39" s="163"/>
    </row>
    <row r="40" spans="1:59" x14ac:dyDescent="0.15">
      <c r="A40" s="158" t="s">
        <v>43</v>
      </c>
      <c r="B40" s="159"/>
      <c r="C40" s="159"/>
      <c r="D40" s="159"/>
      <c r="E40" s="159"/>
      <c r="F40" s="159"/>
      <c r="G40" s="159"/>
      <c r="H40" s="159"/>
      <c r="I40" s="89"/>
      <c r="J40" s="89"/>
      <c r="K40" s="90"/>
      <c r="L40" s="90"/>
      <c r="M40" s="90"/>
      <c r="N40" s="90"/>
      <c r="O40" s="90"/>
      <c r="P40" s="90"/>
      <c r="Q40" s="89"/>
      <c r="R40" s="89"/>
      <c r="S40" s="89"/>
      <c r="T40" s="89"/>
      <c r="U40" s="90"/>
      <c r="V40" s="90"/>
      <c r="W40" s="90"/>
      <c r="X40" s="90"/>
      <c r="Y40" s="90"/>
      <c r="Z40" s="91"/>
      <c r="AA40" s="92"/>
      <c r="AD40" s="163"/>
      <c r="AE40" s="163"/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163"/>
      <c r="AT40" s="163"/>
      <c r="AU40" s="163"/>
      <c r="AV40" s="163"/>
      <c r="AW40" s="163"/>
      <c r="AX40" s="163"/>
      <c r="AY40" s="163"/>
      <c r="AZ40" s="163"/>
      <c r="BA40" s="163"/>
      <c r="BB40" s="163"/>
      <c r="BC40" s="163"/>
      <c r="BD40" s="163"/>
      <c r="BE40" s="163"/>
      <c r="BF40" s="163"/>
      <c r="BG40" s="163"/>
    </row>
    <row r="41" spans="1:59" x14ac:dyDescent="0.15">
      <c r="A41" s="160"/>
      <c r="B41" s="161"/>
      <c r="C41" s="161"/>
      <c r="D41" s="161"/>
      <c r="E41" s="161"/>
      <c r="F41" s="161"/>
      <c r="G41" s="161"/>
      <c r="H41" s="161"/>
      <c r="I41" s="79"/>
      <c r="J41" s="79"/>
      <c r="K41" s="88"/>
      <c r="L41" s="88"/>
      <c r="M41" s="88"/>
      <c r="N41" s="88"/>
      <c r="O41" s="88"/>
      <c r="P41" s="88"/>
      <c r="Q41" s="79"/>
      <c r="R41" s="79"/>
      <c r="S41" s="79"/>
      <c r="T41" s="79"/>
      <c r="U41" s="88"/>
      <c r="V41" s="88"/>
      <c r="W41" s="88"/>
      <c r="X41" s="88"/>
      <c r="Y41" s="88"/>
      <c r="AA41" s="76"/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163"/>
      <c r="AT41" s="163"/>
      <c r="AU41" s="163"/>
      <c r="AV41" s="163"/>
      <c r="AW41" s="163"/>
      <c r="AX41" s="163"/>
      <c r="AY41" s="163"/>
      <c r="AZ41" s="163"/>
      <c r="BA41" s="163"/>
      <c r="BB41" s="163"/>
      <c r="BC41" s="163"/>
      <c r="BD41" s="163"/>
      <c r="BE41" s="163"/>
      <c r="BF41" s="163"/>
      <c r="BG41" s="163"/>
    </row>
    <row r="42" spans="1:59" ht="12.6" thickBot="1" x14ac:dyDescent="0.2">
      <c r="A42" s="75"/>
      <c r="J42" s="146" t="s">
        <v>8</v>
      </c>
      <c r="K42" s="134"/>
      <c r="L42" s="134"/>
      <c r="M42" s="134"/>
      <c r="N42" s="134"/>
      <c r="S42" s="146" t="s">
        <v>44</v>
      </c>
      <c r="T42" s="134"/>
      <c r="U42" s="134"/>
      <c r="V42" s="134"/>
      <c r="W42" s="134"/>
      <c r="AA42" s="76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  <c r="BB42" s="163"/>
      <c r="BC42" s="163"/>
      <c r="BD42" s="163"/>
      <c r="BE42" s="163"/>
      <c r="BF42" s="163"/>
      <c r="BG42" s="163"/>
    </row>
    <row r="43" spans="1:59" ht="12" customHeight="1" x14ac:dyDescent="0.15">
      <c r="A43" s="75"/>
      <c r="C43" s="153" t="s">
        <v>45</v>
      </c>
      <c r="D43" s="154"/>
      <c r="E43" s="154"/>
      <c r="F43" s="154"/>
      <c r="G43" s="154"/>
      <c r="H43" s="154"/>
      <c r="J43" s="155">
        <f>V60</f>
        <v>0</v>
      </c>
      <c r="K43" s="155"/>
      <c r="L43" s="155"/>
      <c r="M43" s="155"/>
      <c r="N43" s="155"/>
      <c r="O43" s="134" t="s">
        <v>35</v>
      </c>
      <c r="P43" s="156">
        <v>0.75</v>
      </c>
      <c r="Q43" s="156"/>
      <c r="R43" s="134" t="s">
        <v>47</v>
      </c>
      <c r="S43" s="147">
        <f>ROUNDDOWN(J43*P43,-3)</f>
        <v>0</v>
      </c>
      <c r="T43" s="148"/>
      <c r="U43" s="148"/>
      <c r="V43" s="148"/>
      <c r="W43" s="148"/>
      <c r="X43" s="148"/>
      <c r="Y43" s="149"/>
      <c r="AA43" s="76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  <c r="BB43" s="163"/>
      <c r="BC43" s="163"/>
      <c r="BD43" s="163"/>
      <c r="BE43" s="163"/>
      <c r="BF43" s="163"/>
      <c r="BG43" s="163"/>
    </row>
    <row r="44" spans="1:59" ht="12.75" customHeight="1" thickBot="1" x14ac:dyDescent="0.2">
      <c r="A44" s="75"/>
      <c r="C44" s="154"/>
      <c r="D44" s="154"/>
      <c r="E44" s="154"/>
      <c r="F44" s="154"/>
      <c r="G44" s="154"/>
      <c r="H44" s="154"/>
      <c r="J44" s="155"/>
      <c r="K44" s="155"/>
      <c r="L44" s="155"/>
      <c r="M44" s="155"/>
      <c r="N44" s="155"/>
      <c r="O44" s="134"/>
      <c r="P44" s="156"/>
      <c r="Q44" s="156"/>
      <c r="R44" s="134"/>
      <c r="S44" s="150"/>
      <c r="T44" s="151"/>
      <c r="U44" s="151"/>
      <c r="V44" s="151"/>
      <c r="W44" s="151"/>
      <c r="X44" s="151"/>
      <c r="Y44" s="152"/>
      <c r="AA44" s="76"/>
      <c r="AD44" s="163"/>
      <c r="AE44" s="163"/>
      <c r="AF44" s="163"/>
      <c r="AG44" s="163"/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  <c r="BB44" s="163"/>
      <c r="BC44" s="163"/>
      <c r="BD44" s="163"/>
      <c r="BE44" s="163"/>
      <c r="BF44" s="163"/>
      <c r="BG44" s="163"/>
    </row>
    <row r="45" spans="1:59" ht="12" customHeight="1" x14ac:dyDescent="0.15">
      <c r="A45" s="75"/>
      <c r="C45" s="132" t="s">
        <v>48</v>
      </c>
      <c r="D45" s="132"/>
      <c r="E45" s="132"/>
      <c r="F45" s="132"/>
      <c r="G45" s="132"/>
      <c r="H45" s="132"/>
      <c r="I45" s="132"/>
      <c r="J45" s="157">
        <f>S43</f>
        <v>0</v>
      </c>
      <c r="K45" s="157"/>
      <c r="L45" s="157"/>
      <c r="M45" s="157"/>
      <c r="N45" s="157"/>
      <c r="O45" s="134" t="s">
        <v>35</v>
      </c>
      <c r="P45" s="156">
        <v>0.66666666666666696</v>
      </c>
      <c r="Q45" s="156"/>
      <c r="R45" s="134" t="s">
        <v>47</v>
      </c>
      <c r="S45" s="144">
        <f>ROUNDDOWN(J45*P45,-3)</f>
        <v>0</v>
      </c>
      <c r="T45" s="144"/>
      <c r="U45" s="144"/>
      <c r="V45" s="144"/>
      <c r="W45" s="144"/>
      <c r="X45" s="144"/>
      <c r="Y45" s="144"/>
      <c r="AA45" s="76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  <c r="BB45" s="163"/>
      <c r="BC45" s="163"/>
      <c r="BD45" s="163"/>
      <c r="BE45" s="163"/>
      <c r="BF45" s="163"/>
      <c r="BG45" s="163"/>
    </row>
    <row r="46" spans="1:59" ht="12" customHeight="1" x14ac:dyDescent="0.15">
      <c r="A46" s="75"/>
      <c r="C46" s="132"/>
      <c r="D46" s="132"/>
      <c r="E46" s="132"/>
      <c r="F46" s="132"/>
      <c r="G46" s="132"/>
      <c r="H46" s="132"/>
      <c r="I46" s="132"/>
      <c r="J46" s="157"/>
      <c r="K46" s="157"/>
      <c r="L46" s="157"/>
      <c r="M46" s="157"/>
      <c r="N46" s="157"/>
      <c r="O46" s="134"/>
      <c r="P46" s="156"/>
      <c r="Q46" s="156"/>
      <c r="R46" s="134"/>
      <c r="S46" s="145"/>
      <c r="T46" s="145"/>
      <c r="U46" s="145"/>
      <c r="V46" s="145"/>
      <c r="W46" s="145"/>
      <c r="X46" s="145"/>
      <c r="Y46" s="145"/>
      <c r="AA46" s="76"/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  <c r="AU46" s="163"/>
      <c r="AV46" s="163"/>
      <c r="AW46" s="163"/>
      <c r="AX46" s="163"/>
      <c r="AY46" s="163"/>
      <c r="AZ46" s="163"/>
      <c r="BA46" s="163"/>
      <c r="BB46" s="163"/>
      <c r="BC46" s="163"/>
      <c r="BD46" s="163"/>
      <c r="BE46" s="163"/>
      <c r="BF46" s="163"/>
      <c r="BG46" s="163"/>
    </row>
    <row r="47" spans="1:59" ht="12" customHeight="1" x14ac:dyDescent="0.15">
      <c r="A47" s="75"/>
      <c r="C47" s="132" t="s">
        <v>50</v>
      </c>
      <c r="D47" s="132"/>
      <c r="E47" s="132"/>
      <c r="F47" s="132"/>
      <c r="G47" s="132"/>
      <c r="H47" s="132"/>
      <c r="I47" s="132"/>
      <c r="J47" s="133"/>
      <c r="K47" s="133"/>
      <c r="L47" s="133"/>
      <c r="M47" s="133"/>
      <c r="N47" s="133"/>
      <c r="O47" s="134"/>
      <c r="P47" s="135"/>
      <c r="Q47" s="135"/>
      <c r="R47" s="134" t="s">
        <v>47</v>
      </c>
      <c r="S47" s="136">
        <f>ROUNDDOWN(S43-S45,-3)</f>
        <v>0</v>
      </c>
      <c r="T47" s="136"/>
      <c r="U47" s="136"/>
      <c r="V47" s="136"/>
      <c r="W47" s="136"/>
      <c r="X47" s="136"/>
      <c r="Y47" s="136"/>
      <c r="AA47" s="76"/>
      <c r="AD47" s="163"/>
      <c r="AE47" s="163"/>
      <c r="AF47" s="163"/>
      <c r="AG47" s="163"/>
      <c r="AH47" s="163"/>
      <c r="AI47" s="163"/>
      <c r="AJ47" s="163"/>
      <c r="AK47" s="163"/>
      <c r="AL47" s="163"/>
      <c r="AM47" s="163"/>
      <c r="AN47" s="163"/>
      <c r="AO47" s="163"/>
      <c r="AP47" s="163"/>
      <c r="AQ47" s="163"/>
      <c r="AR47" s="163"/>
      <c r="AS47" s="163"/>
      <c r="AT47" s="163"/>
      <c r="AU47" s="163"/>
      <c r="AV47" s="163"/>
      <c r="AW47" s="163"/>
      <c r="AX47" s="163"/>
      <c r="AY47" s="163"/>
      <c r="AZ47" s="163"/>
      <c r="BA47" s="163"/>
      <c r="BB47" s="163"/>
      <c r="BC47" s="163"/>
      <c r="BD47" s="163"/>
      <c r="BE47" s="163"/>
      <c r="BF47" s="163"/>
      <c r="BG47" s="163"/>
    </row>
    <row r="48" spans="1:59" ht="12" customHeight="1" x14ac:dyDescent="0.15">
      <c r="A48" s="75"/>
      <c r="C48" s="132"/>
      <c r="D48" s="132"/>
      <c r="E48" s="132"/>
      <c r="F48" s="132"/>
      <c r="G48" s="132"/>
      <c r="H48" s="132"/>
      <c r="I48" s="132"/>
      <c r="J48" s="133"/>
      <c r="K48" s="133"/>
      <c r="L48" s="133"/>
      <c r="M48" s="133"/>
      <c r="N48" s="133"/>
      <c r="O48" s="134"/>
      <c r="P48" s="135"/>
      <c r="Q48" s="135"/>
      <c r="R48" s="134"/>
      <c r="S48" s="136"/>
      <c r="T48" s="136"/>
      <c r="U48" s="136"/>
      <c r="V48" s="136"/>
      <c r="W48" s="136"/>
      <c r="X48" s="136"/>
      <c r="Y48" s="136"/>
      <c r="AA48" s="76"/>
      <c r="AD48" s="163"/>
      <c r="AE48" s="163"/>
      <c r="AF48" s="163"/>
      <c r="AG48" s="163"/>
      <c r="AH48" s="163"/>
      <c r="AI48" s="163"/>
      <c r="AJ48" s="163"/>
      <c r="AK48" s="163"/>
      <c r="AL48" s="163"/>
      <c r="AM48" s="163"/>
      <c r="AN48" s="163"/>
      <c r="AO48" s="163"/>
      <c r="AP48" s="163"/>
      <c r="AQ48" s="163"/>
      <c r="AR48" s="163"/>
      <c r="AS48" s="163"/>
      <c r="AT48" s="163"/>
      <c r="AU48" s="163"/>
      <c r="AV48" s="163"/>
      <c r="AW48" s="163"/>
      <c r="AX48" s="163"/>
      <c r="AY48" s="163"/>
      <c r="AZ48" s="163"/>
      <c r="BA48" s="163"/>
      <c r="BB48" s="163"/>
      <c r="BC48" s="163"/>
      <c r="BD48" s="163"/>
      <c r="BE48" s="163"/>
      <c r="BF48" s="163"/>
      <c r="BG48" s="163"/>
    </row>
    <row r="49" spans="1:59" x14ac:dyDescent="0.15">
      <c r="A49" s="84"/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6"/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  <c r="AU49" s="163"/>
      <c r="AV49" s="163"/>
      <c r="AW49" s="163"/>
      <c r="AX49" s="163"/>
      <c r="AY49" s="163"/>
      <c r="AZ49" s="163"/>
      <c r="BA49" s="163"/>
      <c r="BB49" s="163"/>
      <c r="BC49" s="163"/>
      <c r="BD49" s="163"/>
      <c r="BE49" s="163"/>
      <c r="BF49" s="163"/>
      <c r="BG49" s="163"/>
    </row>
    <row r="50" spans="1:59" x14ac:dyDescent="0.15"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163"/>
      <c r="AT50" s="163"/>
      <c r="AU50" s="163"/>
      <c r="AV50" s="163"/>
      <c r="AW50" s="163"/>
      <c r="AX50" s="163"/>
      <c r="AY50" s="163"/>
      <c r="AZ50" s="163"/>
      <c r="BA50" s="163"/>
      <c r="BB50" s="163"/>
      <c r="BC50" s="163"/>
      <c r="BD50" s="163"/>
      <c r="BE50" s="163"/>
      <c r="BF50" s="163"/>
      <c r="BG50" s="163"/>
    </row>
    <row r="51" spans="1:59" x14ac:dyDescent="0.15"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  <c r="AU51" s="163"/>
      <c r="AV51" s="163"/>
      <c r="AW51" s="163"/>
      <c r="AX51" s="163"/>
      <c r="AY51" s="163"/>
      <c r="AZ51" s="163"/>
      <c r="BA51" s="163"/>
      <c r="BB51" s="163"/>
      <c r="BC51" s="163"/>
      <c r="BD51" s="163"/>
      <c r="BE51" s="163"/>
      <c r="BF51" s="163"/>
      <c r="BG51" s="163"/>
    </row>
    <row r="52" spans="1:59" x14ac:dyDescent="0.15">
      <c r="B52" s="71" t="s">
        <v>51</v>
      </c>
      <c r="W52" s="71" t="s">
        <v>52</v>
      </c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/>
      <c r="AZ52" s="163"/>
      <c r="BA52" s="163"/>
      <c r="BB52" s="163"/>
      <c r="BC52" s="163"/>
      <c r="BD52" s="163"/>
      <c r="BE52" s="163"/>
      <c r="BF52" s="163"/>
      <c r="BG52" s="163"/>
    </row>
    <row r="53" spans="1:59" x14ac:dyDescent="0.15"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163"/>
      <c r="AT53" s="163"/>
      <c r="AU53" s="163"/>
      <c r="AV53" s="163"/>
      <c r="AW53" s="163"/>
      <c r="AX53" s="163"/>
      <c r="AY53" s="163"/>
      <c r="AZ53" s="163"/>
      <c r="BA53" s="163"/>
      <c r="BB53" s="163"/>
      <c r="BC53" s="163"/>
      <c r="BD53" s="163"/>
      <c r="BE53" s="163"/>
      <c r="BF53" s="163"/>
      <c r="BG53" s="163"/>
    </row>
    <row r="54" spans="1:59" x14ac:dyDescent="0.15">
      <c r="C54" s="71" t="s">
        <v>53</v>
      </c>
      <c r="D54" s="123" t="s">
        <v>54</v>
      </c>
      <c r="E54" s="123"/>
      <c r="F54" s="123"/>
      <c r="G54" s="123"/>
      <c r="H54" s="123"/>
      <c r="I54" s="123"/>
      <c r="J54" s="123"/>
      <c r="K54" s="123"/>
      <c r="L54" s="266"/>
      <c r="M54" s="266"/>
      <c r="N54" s="266"/>
      <c r="O54" s="266"/>
      <c r="P54" s="71" t="s">
        <v>39</v>
      </c>
      <c r="Q54" s="71" t="s">
        <v>39</v>
      </c>
      <c r="R54" s="71" t="s">
        <v>39</v>
      </c>
      <c r="S54" s="71" t="s">
        <v>39</v>
      </c>
      <c r="T54" s="71" t="s">
        <v>39</v>
      </c>
      <c r="U54" s="71" t="s">
        <v>39</v>
      </c>
      <c r="V54" s="137">
        <f>L54</f>
        <v>0</v>
      </c>
      <c r="W54" s="138"/>
      <c r="X54" s="138"/>
      <c r="Y54" s="139"/>
      <c r="AD54" s="163"/>
      <c r="AE54" s="163"/>
      <c r="AF54" s="163"/>
      <c r="AG54" s="163"/>
      <c r="AH54" s="163"/>
      <c r="AI54" s="163"/>
      <c r="AJ54" s="163"/>
      <c r="AK54" s="163"/>
      <c r="AL54" s="163"/>
      <c r="AM54" s="163"/>
      <c r="AN54" s="163"/>
      <c r="AO54" s="163"/>
      <c r="AP54" s="163"/>
      <c r="AQ54" s="163"/>
      <c r="AR54" s="163"/>
      <c r="AS54" s="163"/>
      <c r="AT54" s="163"/>
      <c r="AU54" s="163"/>
      <c r="AV54" s="163"/>
      <c r="AW54" s="163"/>
      <c r="AX54" s="163"/>
      <c r="AY54" s="163"/>
      <c r="AZ54" s="163"/>
      <c r="BA54" s="163"/>
      <c r="BB54" s="163"/>
      <c r="BC54" s="163"/>
      <c r="BD54" s="163"/>
      <c r="BE54" s="163"/>
      <c r="BF54" s="163"/>
      <c r="BG54" s="163"/>
    </row>
    <row r="55" spans="1:59" x14ac:dyDescent="0.15">
      <c r="D55" s="93"/>
      <c r="E55" s="123"/>
      <c r="F55" s="123"/>
      <c r="G55" s="123"/>
      <c r="H55" s="123"/>
      <c r="I55" s="123"/>
      <c r="J55" s="123"/>
      <c r="K55" s="123"/>
      <c r="L55" s="267"/>
      <c r="M55" s="267"/>
      <c r="N55" s="267"/>
      <c r="O55" s="267"/>
      <c r="P55" s="71"/>
      <c r="Q55" s="71"/>
      <c r="R55" s="71"/>
      <c r="S55" s="71"/>
      <c r="T55" s="71"/>
      <c r="U55" s="71"/>
      <c r="V55" s="140"/>
      <c r="W55" s="141"/>
      <c r="X55" s="141"/>
      <c r="Y55" s="142"/>
      <c r="AD55" s="163"/>
      <c r="AE55" s="163"/>
      <c r="AF55" s="163"/>
      <c r="AG55" s="163"/>
      <c r="AH55" s="163"/>
      <c r="AI55" s="163"/>
      <c r="AJ55" s="163"/>
      <c r="AK55" s="163"/>
      <c r="AL55" s="163"/>
      <c r="AM55" s="163"/>
      <c r="AN55" s="163"/>
      <c r="AO55" s="163"/>
      <c r="AP55" s="163"/>
      <c r="AQ55" s="163"/>
      <c r="AR55" s="163"/>
      <c r="AS55" s="163"/>
      <c r="AT55" s="163"/>
      <c r="AU55" s="163"/>
      <c r="AV55" s="163"/>
      <c r="AW55" s="163"/>
      <c r="AX55" s="163"/>
      <c r="AY55" s="163"/>
      <c r="AZ55" s="163"/>
      <c r="BA55" s="163"/>
      <c r="BB55" s="163"/>
      <c r="BC55" s="163"/>
      <c r="BD55" s="163"/>
      <c r="BE55" s="163"/>
      <c r="BF55" s="163"/>
      <c r="BG55" s="163"/>
    </row>
    <row r="56" spans="1:59" x14ac:dyDescent="0.15">
      <c r="C56" s="71" t="s">
        <v>53</v>
      </c>
      <c r="D56" s="123" t="s">
        <v>55</v>
      </c>
      <c r="E56" s="123"/>
      <c r="F56" s="123"/>
      <c r="G56" s="123"/>
      <c r="H56" s="123"/>
      <c r="I56" s="123"/>
      <c r="J56" s="123"/>
      <c r="K56" s="123"/>
      <c r="L56" s="266"/>
      <c r="M56" s="266"/>
      <c r="N56" s="266"/>
      <c r="O56" s="266"/>
      <c r="V56" s="129"/>
      <c r="W56" s="130"/>
      <c r="X56" s="130"/>
      <c r="Y56" s="131"/>
      <c r="AD56" s="163"/>
      <c r="AE56" s="163"/>
      <c r="AF56" s="163"/>
      <c r="AG56" s="163"/>
      <c r="AH56" s="163"/>
      <c r="AI56" s="163"/>
      <c r="AJ56" s="163"/>
      <c r="AK56" s="163"/>
      <c r="AL56" s="163"/>
      <c r="AM56" s="163"/>
      <c r="AN56" s="163"/>
      <c r="AO56" s="163"/>
      <c r="AP56" s="163"/>
      <c r="AQ56" s="163"/>
      <c r="AR56" s="163"/>
      <c r="AS56" s="163"/>
      <c r="AT56" s="163"/>
      <c r="AU56" s="163"/>
      <c r="AV56" s="163"/>
      <c r="AW56" s="163"/>
      <c r="AX56" s="163"/>
      <c r="AY56" s="163"/>
      <c r="AZ56" s="163"/>
      <c r="BA56" s="163"/>
      <c r="BB56" s="163"/>
      <c r="BC56" s="163"/>
      <c r="BD56" s="163"/>
      <c r="BE56" s="163"/>
      <c r="BF56" s="163"/>
      <c r="BG56" s="163"/>
    </row>
    <row r="57" spans="1:59" x14ac:dyDescent="0.15">
      <c r="C57" s="71" t="s">
        <v>53</v>
      </c>
      <c r="D57" s="123" t="s">
        <v>56</v>
      </c>
      <c r="E57" s="123"/>
      <c r="F57" s="123"/>
      <c r="G57" s="123"/>
      <c r="H57" s="123"/>
      <c r="I57" s="123"/>
      <c r="J57" s="123"/>
      <c r="K57" s="123"/>
      <c r="L57" s="266"/>
      <c r="M57" s="266"/>
      <c r="N57" s="266"/>
      <c r="O57" s="266"/>
      <c r="P57" s="94"/>
      <c r="Q57" s="95"/>
      <c r="R57" s="125" t="s">
        <v>57</v>
      </c>
      <c r="S57" s="125"/>
      <c r="T57" s="125"/>
      <c r="U57" s="126"/>
      <c r="V57" s="127">
        <f>MIN(L57:O58)</f>
        <v>0</v>
      </c>
      <c r="W57" s="127"/>
      <c r="X57" s="127"/>
      <c r="Y57" s="127"/>
      <c r="AD57" s="163"/>
      <c r="AE57" s="163"/>
      <c r="AF57" s="163"/>
      <c r="AG57" s="163"/>
      <c r="AH57" s="163"/>
      <c r="AI57" s="163"/>
      <c r="AJ57" s="163"/>
      <c r="AK57" s="163"/>
      <c r="AL57" s="163"/>
      <c r="AM57" s="163"/>
      <c r="AN57" s="163"/>
      <c r="AO57" s="163"/>
      <c r="AP57" s="163"/>
      <c r="AQ57" s="163"/>
      <c r="AR57" s="163"/>
      <c r="AS57" s="163"/>
      <c r="AT57" s="163"/>
      <c r="AU57" s="163"/>
      <c r="AV57" s="163"/>
      <c r="AW57" s="163"/>
      <c r="AX57" s="163"/>
      <c r="AY57" s="163"/>
      <c r="AZ57" s="163"/>
      <c r="BA57" s="163"/>
      <c r="BB57" s="163"/>
      <c r="BC57" s="163"/>
      <c r="BD57" s="163"/>
      <c r="BE57" s="163"/>
      <c r="BF57" s="163"/>
      <c r="BG57" s="163"/>
    </row>
    <row r="58" spans="1:59" x14ac:dyDescent="0.15">
      <c r="D58" s="123" t="s">
        <v>58</v>
      </c>
      <c r="E58" s="123"/>
      <c r="F58" s="123"/>
      <c r="G58" s="123"/>
      <c r="H58" s="123"/>
      <c r="I58" s="123"/>
      <c r="J58" s="123"/>
      <c r="K58" s="123"/>
      <c r="L58" s="128">
        <f>ROUNDDOWN(L54*0.026,0)</f>
        <v>0</v>
      </c>
      <c r="M58" s="128"/>
      <c r="N58" s="128"/>
      <c r="O58" s="128"/>
      <c r="P58" s="96"/>
      <c r="R58" s="125"/>
      <c r="S58" s="125"/>
      <c r="T58" s="125"/>
      <c r="U58" s="126"/>
      <c r="V58" s="127"/>
      <c r="W58" s="127"/>
      <c r="X58" s="127"/>
      <c r="Y58" s="127"/>
      <c r="AD58" s="163"/>
      <c r="AE58" s="163"/>
      <c r="AF58" s="163"/>
      <c r="AG58" s="163"/>
      <c r="AH58" s="163"/>
      <c r="AI58" s="163"/>
      <c r="AJ58" s="163"/>
      <c r="AK58" s="163"/>
      <c r="AL58" s="163"/>
      <c r="AM58" s="163"/>
      <c r="AN58" s="163"/>
      <c r="AO58" s="163"/>
      <c r="AP58" s="163"/>
      <c r="AQ58" s="163"/>
      <c r="AR58" s="163"/>
      <c r="AS58" s="163"/>
      <c r="AT58" s="163"/>
      <c r="AU58" s="163"/>
      <c r="AV58" s="163"/>
      <c r="AW58" s="163"/>
      <c r="AX58" s="163"/>
      <c r="AY58" s="163"/>
      <c r="AZ58" s="163"/>
      <c r="BA58" s="163"/>
      <c r="BB58" s="163"/>
      <c r="BC58" s="163"/>
      <c r="BD58" s="163"/>
      <c r="BE58" s="163"/>
      <c r="BF58" s="163"/>
      <c r="BG58" s="163"/>
    </row>
    <row r="59" spans="1:59" ht="12.6" thickBot="1" x14ac:dyDescent="0.2">
      <c r="N59" s="116"/>
      <c r="O59" s="116"/>
      <c r="P59" s="116"/>
      <c r="Q59" s="116"/>
      <c r="R59" s="116"/>
      <c r="V59" s="71"/>
      <c r="W59" s="71" t="s">
        <v>59</v>
      </c>
      <c r="X59" s="97" t="s">
        <v>15</v>
      </c>
      <c r="Y59" s="98"/>
      <c r="Z59" s="98"/>
      <c r="AD59" s="163"/>
      <c r="AE59" s="163"/>
      <c r="AF59" s="163"/>
      <c r="AG59" s="163"/>
      <c r="AH59" s="163"/>
      <c r="AI59" s="163"/>
      <c r="AJ59" s="163"/>
      <c r="AK59" s="163"/>
      <c r="AL59" s="163"/>
      <c r="AM59" s="163"/>
      <c r="AN59" s="163"/>
      <c r="AO59" s="163"/>
      <c r="AP59" s="163"/>
      <c r="AQ59" s="163"/>
      <c r="AR59" s="163"/>
      <c r="AS59" s="163"/>
      <c r="AT59" s="163"/>
      <c r="AU59" s="163"/>
      <c r="AV59" s="163"/>
      <c r="AW59" s="163"/>
      <c r="AX59" s="163"/>
      <c r="AY59" s="163"/>
      <c r="AZ59" s="163"/>
      <c r="BA59" s="163"/>
      <c r="BB59" s="163"/>
      <c r="BC59" s="163"/>
      <c r="BD59" s="163"/>
      <c r="BE59" s="163"/>
      <c r="BF59" s="163"/>
      <c r="BG59" s="163"/>
    </row>
    <row r="60" spans="1:59" ht="21.75" customHeight="1" thickBot="1" x14ac:dyDescent="0.2">
      <c r="E60" s="117" t="s">
        <v>60</v>
      </c>
      <c r="F60" s="118"/>
      <c r="G60" s="118"/>
      <c r="H60" s="118"/>
      <c r="I60" s="118"/>
      <c r="J60" s="118"/>
      <c r="K60" s="119"/>
      <c r="L60" s="120">
        <f>SUM(L54,L56,L57)</f>
        <v>0</v>
      </c>
      <c r="M60" s="121"/>
      <c r="N60" s="121"/>
      <c r="O60" s="122"/>
      <c r="P60" s="99"/>
      <c r="Q60" s="117" t="s">
        <v>8</v>
      </c>
      <c r="R60" s="118"/>
      <c r="S60" s="118"/>
      <c r="T60" s="118"/>
      <c r="U60" s="119"/>
      <c r="V60" s="120">
        <f>SUM(V54:Y58)</f>
        <v>0</v>
      </c>
      <c r="W60" s="121"/>
      <c r="X60" s="121"/>
      <c r="Y60" s="122"/>
      <c r="Z60" s="98"/>
      <c r="AA60" s="98"/>
      <c r="AD60" s="163"/>
      <c r="AE60" s="163"/>
      <c r="AF60" s="163"/>
      <c r="AG60" s="163"/>
      <c r="AH60" s="163"/>
      <c r="AI60" s="163"/>
      <c r="AJ60" s="163"/>
      <c r="AK60" s="163"/>
      <c r="AL60" s="163"/>
      <c r="AM60" s="163"/>
      <c r="AN60" s="163"/>
      <c r="AO60" s="163"/>
      <c r="AP60" s="163"/>
      <c r="AQ60" s="163"/>
      <c r="AR60" s="163"/>
      <c r="AS60" s="163"/>
      <c r="AT60" s="163"/>
      <c r="AU60" s="163"/>
      <c r="AV60" s="163"/>
      <c r="AW60" s="163"/>
      <c r="AX60" s="163"/>
      <c r="AY60" s="163"/>
      <c r="AZ60" s="163"/>
      <c r="BA60" s="163"/>
      <c r="BB60" s="163"/>
      <c r="BC60" s="163"/>
      <c r="BD60" s="163"/>
      <c r="BE60" s="163"/>
      <c r="BF60" s="163"/>
      <c r="BG60" s="163"/>
    </row>
  </sheetData>
  <mergeCells count="81">
    <mergeCell ref="N59:R59"/>
    <mergeCell ref="E60:K60"/>
    <mergeCell ref="L60:O60"/>
    <mergeCell ref="Q60:U60"/>
    <mergeCell ref="V60:Y60"/>
    <mergeCell ref="D57:K57"/>
    <mergeCell ref="L57:O57"/>
    <mergeCell ref="R57:U58"/>
    <mergeCell ref="V57:Y58"/>
    <mergeCell ref="D58:K58"/>
    <mergeCell ref="L58:O58"/>
    <mergeCell ref="D56:K56"/>
    <mergeCell ref="L56:O56"/>
    <mergeCell ref="V56:Y56"/>
    <mergeCell ref="C47:I48"/>
    <mergeCell ref="J47:N48"/>
    <mergeCell ref="O47:O48"/>
    <mergeCell ref="P47:Q48"/>
    <mergeCell ref="R47:R48"/>
    <mergeCell ref="S47:Y48"/>
    <mergeCell ref="D54:K54"/>
    <mergeCell ref="L54:O54"/>
    <mergeCell ref="V54:Y55"/>
    <mergeCell ref="E55:K55"/>
    <mergeCell ref="L55:O55"/>
    <mergeCell ref="C45:I46"/>
    <mergeCell ref="J45:N46"/>
    <mergeCell ref="O45:O46"/>
    <mergeCell ref="P45:Q46"/>
    <mergeCell ref="R45:R46"/>
    <mergeCell ref="J42:N42"/>
    <mergeCell ref="S42:W42"/>
    <mergeCell ref="C43:H44"/>
    <mergeCell ref="J43:N44"/>
    <mergeCell ref="O43:O44"/>
    <mergeCell ref="P43:Q44"/>
    <mergeCell ref="R43:R44"/>
    <mergeCell ref="S43:Y44"/>
    <mergeCell ref="Q32:Y33"/>
    <mergeCell ref="C33:E33"/>
    <mergeCell ref="F33:H33"/>
    <mergeCell ref="I33:N33"/>
    <mergeCell ref="AD31:AH60"/>
    <mergeCell ref="A40:H41"/>
    <mergeCell ref="C32:E32"/>
    <mergeCell ref="F32:H32"/>
    <mergeCell ref="I32:N32"/>
    <mergeCell ref="O32:P33"/>
    <mergeCell ref="B37:F38"/>
    <mergeCell ref="G37:J38"/>
    <mergeCell ref="K37:P38"/>
    <mergeCell ref="Q37:T38"/>
    <mergeCell ref="U37:Y38"/>
    <mergeCell ref="S45:Y46"/>
    <mergeCell ref="AI31:AM60"/>
    <mergeCell ref="AN31:AR60"/>
    <mergeCell ref="AS31:AW60"/>
    <mergeCell ref="AX31:BB60"/>
    <mergeCell ref="BC31:BG60"/>
    <mergeCell ref="AS1:AW30"/>
    <mergeCell ref="I29:J30"/>
    <mergeCell ref="K29:P30"/>
    <mergeCell ref="Q29:R30"/>
    <mergeCell ref="S29:X30"/>
    <mergeCell ref="Y29:Y30"/>
    <mergeCell ref="AX1:BB30"/>
    <mergeCell ref="C30:G30"/>
    <mergeCell ref="BC1:BG30"/>
    <mergeCell ref="A6:AA7"/>
    <mergeCell ref="A12:D13"/>
    <mergeCell ref="E12:AA13"/>
    <mergeCell ref="A14:D15"/>
    <mergeCell ref="E14:AA15"/>
    <mergeCell ref="A16:D17"/>
    <mergeCell ref="E16:AA17"/>
    <mergeCell ref="C23:Y27"/>
    <mergeCell ref="C29:H29"/>
    <mergeCell ref="T1:AA1"/>
    <mergeCell ref="AD1:AH30"/>
    <mergeCell ref="AI1:AM30"/>
    <mergeCell ref="AN1:AR30"/>
  </mergeCells>
  <phoneticPr fontId="2"/>
  <dataValidations count="1">
    <dataValidation type="list" allowBlank="1" showInputMessage="1" showErrorMessage="1" sqref="C32:N32 IY32:JJ32 SU32:TF32 ACQ32:ADB32 AMM32:AMX32 AWI32:AWT32 BGE32:BGP32 BQA32:BQL32 BZW32:CAH32 CJS32:CKD32 CTO32:CTZ32 DDK32:DDV32 DNG32:DNR32 DXC32:DXN32 EGY32:EHJ32 EQU32:ERF32 FAQ32:FBB32 FKM32:FKX32 FUI32:FUT32 GEE32:GEP32 GOA32:GOL32 GXW32:GYH32 HHS32:HID32 HRO32:HRZ32 IBK32:IBV32 ILG32:ILR32 IVC32:IVN32 JEY32:JFJ32 JOU32:JPF32 JYQ32:JZB32 KIM32:KIX32 KSI32:KST32 LCE32:LCP32 LMA32:LML32 LVW32:LWH32 MFS32:MGD32 MPO32:MPZ32 MZK32:MZV32 NJG32:NJR32 NTC32:NTN32 OCY32:ODJ32 OMU32:ONF32 OWQ32:OXB32 PGM32:PGX32 PQI32:PQT32 QAE32:QAP32 QKA32:QKL32 QTW32:QUH32 RDS32:RED32 RNO32:RNZ32 RXK32:RXV32 SHG32:SHR32 SRC32:SRN32 TAY32:TBJ32 TKU32:TLF32 TUQ32:TVB32 UEM32:UEX32 UOI32:UOT32 UYE32:UYP32 VIA32:VIL32 VRW32:VSH32 WBS32:WCD32 WLO32:WLZ32 WVK32:WVV32 C65568:N65568 IY65568:JJ65568 SU65568:TF65568 ACQ65568:ADB65568 AMM65568:AMX65568 AWI65568:AWT65568 BGE65568:BGP65568 BQA65568:BQL65568 BZW65568:CAH65568 CJS65568:CKD65568 CTO65568:CTZ65568 DDK65568:DDV65568 DNG65568:DNR65568 DXC65568:DXN65568 EGY65568:EHJ65568 EQU65568:ERF65568 FAQ65568:FBB65568 FKM65568:FKX65568 FUI65568:FUT65568 GEE65568:GEP65568 GOA65568:GOL65568 GXW65568:GYH65568 HHS65568:HID65568 HRO65568:HRZ65568 IBK65568:IBV65568 ILG65568:ILR65568 IVC65568:IVN65568 JEY65568:JFJ65568 JOU65568:JPF65568 JYQ65568:JZB65568 KIM65568:KIX65568 KSI65568:KST65568 LCE65568:LCP65568 LMA65568:LML65568 LVW65568:LWH65568 MFS65568:MGD65568 MPO65568:MPZ65568 MZK65568:MZV65568 NJG65568:NJR65568 NTC65568:NTN65568 OCY65568:ODJ65568 OMU65568:ONF65568 OWQ65568:OXB65568 PGM65568:PGX65568 PQI65568:PQT65568 QAE65568:QAP65568 QKA65568:QKL65568 QTW65568:QUH65568 RDS65568:RED65568 RNO65568:RNZ65568 RXK65568:RXV65568 SHG65568:SHR65568 SRC65568:SRN65568 TAY65568:TBJ65568 TKU65568:TLF65568 TUQ65568:TVB65568 UEM65568:UEX65568 UOI65568:UOT65568 UYE65568:UYP65568 VIA65568:VIL65568 VRW65568:VSH65568 WBS65568:WCD65568 WLO65568:WLZ65568 WVK65568:WVV65568 C131104:N131104 IY131104:JJ131104 SU131104:TF131104 ACQ131104:ADB131104 AMM131104:AMX131104 AWI131104:AWT131104 BGE131104:BGP131104 BQA131104:BQL131104 BZW131104:CAH131104 CJS131104:CKD131104 CTO131104:CTZ131104 DDK131104:DDV131104 DNG131104:DNR131104 DXC131104:DXN131104 EGY131104:EHJ131104 EQU131104:ERF131104 FAQ131104:FBB131104 FKM131104:FKX131104 FUI131104:FUT131104 GEE131104:GEP131104 GOA131104:GOL131104 GXW131104:GYH131104 HHS131104:HID131104 HRO131104:HRZ131104 IBK131104:IBV131104 ILG131104:ILR131104 IVC131104:IVN131104 JEY131104:JFJ131104 JOU131104:JPF131104 JYQ131104:JZB131104 KIM131104:KIX131104 KSI131104:KST131104 LCE131104:LCP131104 LMA131104:LML131104 LVW131104:LWH131104 MFS131104:MGD131104 MPO131104:MPZ131104 MZK131104:MZV131104 NJG131104:NJR131104 NTC131104:NTN131104 OCY131104:ODJ131104 OMU131104:ONF131104 OWQ131104:OXB131104 PGM131104:PGX131104 PQI131104:PQT131104 QAE131104:QAP131104 QKA131104:QKL131104 QTW131104:QUH131104 RDS131104:RED131104 RNO131104:RNZ131104 RXK131104:RXV131104 SHG131104:SHR131104 SRC131104:SRN131104 TAY131104:TBJ131104 TKU131104:TLF131104 TUQ131104:TVB131104 UEM131104:UEX131104 UOI131104:UOT131104 UYE131104:UYP131104 VIA131104:VIL131104 VRW131104:VSH131104 WBS131104:WCD131104 WLO131104:WLZ131104 WVK131104:WVV131104 C196640:N196640 IY196640:JJ196640 SU196640:TF196640 ACQ196640:ADB196640 AMM196640:AMX196640 AWI196640:AWT196640 BGE196640:BGP196640 BQA196640:BQL196640 BZW196640:CAH196640 CJS196640:CKD196640 CTO196640:CTZ196640 DDK196640:DDV196640 DNG196640:DNR196640 DXC196640:DXN196640 EGY196640:EHJ196640 EQU196640:ERF196640 FAQ196640:FBB196640 FKM196640:FKX196640 FUI196640:FUT196640 GEE196640:GEP196640 GOA196640:GOL196640 GXW196640:GYH196640 HHS196640:HID196640 HRO196640:HRZ196640 IBK196640:IBV196640 ILG196640:ILR196640 IVC196640:IVN196640 JEY196640:JFJ196640 JOU196640:JPF196640 JYQ196640:JZB196640 KIM196640:KIX196640 KSI196640:KST196640 LCE196640:LCP196640 LMA196640:LML196640 LVW196640:LWH196640 MFS196640:MGD196640 MPO196640:MPZ196640 MZK196640:MZV196640 NJG196640:NJR196640 NTC196640:NTN196640 OCY196640:ODJ196640 OMU196640:ONF196640 OWQ196640:OXB196640 PGM196640:PGX196640 PQI196640:PQT196640 QAE196640:QAP196640 QKA196640:QKL196640 QTW196640:QUH196640 RDS196640:RED196640 RNO196640:RNZ196640 RXK196640:RXV196640 SHG196640:SHR196640 SRC196640:SRN196640 TAY196640:TBJ196640 TKU196640:TLF196640 TUQ196640:TVB196640 UEM196640:UEX196640 UOI196640:UOT196640 UYE196640:UYP196640 VIA196640:VIL196640 VRW196640:VSH196640 WBS196640:WCD196640 WLO196640:WLZ196640 WVK196640:WVV196640 C262176:N262176 IY262176:JJ262176 SU262176:TF262176 ACQ262176:ADB262176 AMM262176:AMX262176 AWI262176:AWT262176 BGE262176:BGP262176 BQA262176:BQL262176 BZW262176:CAH262176 CJS262176:CKD262176 CTO262176:CTZ262176 DDK262176:DDV262176 DNG262176:DNR262176 DXC262176:DXN262176 EGY262176:EHJ262176 EQU262176:ERF262176 FAQ262176:FBB262176 FKM262176:FKX262176 FUI262176:FUT262176 GEE262176:GEP262176 GOA262176:GOL262176 GXW262176:GYH262176 HHS262176:HID262176 HRO262176:HRZ262176 IBK262176:IBV262176 ILG262176:ILR262176 IVC262176:IVN262176 JEY262176:JFJ262176 JOU262176:JPF262176 JYQ262176:JZB262176 KIM262176:KIX262176 KSI262176:KST262176 LCE262176:LCP262176 LMA262176:LML262176 LVW262176:LWH262176 MFS262176:MGD262176 MPO262176:MPZ262176 MZK262176:MZV262176 NJG262176:NJR262176 NTC262176:NTN262176 OCY262176:ODJ262176 OMU262176:ONF262176 OWQ262176:OXB262176 PGM262176:PGX262176 PQI262176:PQT262176 QAE262176:QAP262176 QKA262176:QKL262176 QTW262176:QUH262176 RDS262176:RED262176 RNO262176:RNZ262176 RXK262176:RXV262176 SHG262176:SHR262176 SRC262176:SRN262176 TAY262176:TBJ262176 TKU262176:TLF262176 TUQ262176:TVB262176 UEM262176:UEX262176 UOI262176:UOT262176 UYE262176:UYP262176 VIA262176:VIL262176 VRW262176:VSH262176 WBS262176:WCD262176 WLO262176:WLZ262176 WVK262176:WVV262176 C327712:N327712 IY327712:JJ327712 SU327712:TF327712 ACQ327712:ADB327712 AMM327712:AMX327712 AWI327712:AWT327712 BGE327712:BGP327712 BQA327712:BQL327712 BZW327712:CAH327712 CJS327712:CKD327712 CTO327712:CTZ327712 DDK327712:DDV327712 DNG327712:DNR327712 DXC327712:DXN327712 EGY327712:EHJ327712 EQU327712:ERF327712 FAQ327712:FBB327712 FKM327712:FKX327712 FUI327712:FUT327712 GEE327712:GEP327712 GOA327712:GOL327712 GXW327712:GYH327712 HHS327712:HID327712 HRO327712:HRZ327712 IBK327712:IBV327712 ILG327712:ILR327712 IVC327712:IVN327712 JEY327712:JFJ327712 JOU327712:JPF327712 JYQ327712:JZB327712 KIM327712:KIX327712 KSI327712:KST327712 LCE327712:LCP327712 LMA327712:LML327712 LVW327712:LWH327712 MFS327712:MGD327712 MPO327712:MPZ327712 MZK327712:MZV327712 NJG327712:NJR327712 NTC327712:NTN327712 OCY327712:ODJ327712 OMU327712:ONF327712 OWQ327712:OXB327712 PGM327712:PGX327712 PQI327712:PQT327712 QAE327712:QAP327712 QKA327712:QKL327712 QTW327712:QUH327712 RDS327712:RED327712 RNO327712:RNZ327712 RXK327712:RXV327712 SHG327712:SHR327712 SRC327712:SRN327712 TAY327712:TBJ327712 TKU327712:TLF327712 TUQ327712:TVB327712 UEM327712:UEX327712 UOI327712:UOT327712 UYE327712:UYP327712 VIA327712:VIL327712 VRW327712:VSH327712 WBS327712:WCD327712 WLO327712:WLZ327712 WVK327712:WVV327712 C393248:N393248 IY393248:JJ393248 SU393248:TF393248 ACQ393248:ADB393248 AMM393248:AMX393248 AWI393248:AWT393248 BGE393248:BGP393248 BQA393248:BQL393248 BZW393248:CAH393248 CJS393248:CKD393248 CTO393248:CTZ393248 DDK393248:DDV393248 DNG393248:DNR393248 DXC393248:DXN393248 EGY393248:EHJ393248 EQU393248:ERF393248 FAQ393248:FBB393248 FKM393248:FKX393248 FUI393248:FUT393248 GEE393248:GEP393248 GOA393248:GOL393248 GXW393248:GYH393248 HHS393248:HID393248 HRO393248:HRZ393248 IBK393248:IBV393248 ILG393248:ILR393248 IVC393248:IVN393248 JEY393248:JFJ393248 JOU393248:JPF393248 JYQ393248:JZB393248 KIM393248:KIX393248 KSI393248:KST393248 LCE393248:LCP393248 LMA393248:LML393248 LVW393248:LWH393248 MFS393248:MGD393248 MPO393248:MPZ393248 MZK393248:MZV393248 NJG393248:NJR393248 NTC393248:NTN393248 OCY393248:ODJ393248 OMU393248:ONF393248 OWQ393248:OXB393248 PGM393248:PGX393248 PQI393248:PQT393248 QAE393248:QAP393248 QKA393248:QKL393248 QTW393248:QUH393248 RDS393248:RED393248 RNO393248:RNZ393248 RXK393248:RXV393248 SHG393248:SHR393248 SRC393248:SRN393248 TAY393248:TBJ393248 TKU393248:TLF393248 TUQ393248:TVB393248 UEM393248:UEX393248 UOI393248:UOT393248 UYE393248:UYP393248 VIA393248:VIL393248 VRW393248:VSH393248 WBS393248:WCD393248 WLO393248:WLZ393248 WVK393248:WVV393248 C458784:N458784 IY458784:JJ458784 SU458784:TF458784 ACQ458784:ADB458784 AMM458784:AMX458784 AWI458784:AWT458784 BGE458784:BGP458784 BQA458784:BQL458784 BZW458784:CAH458784 CJS458784:CKD458784 CTO458784:CTZ458784 DDK458784:DDV458784 DNG458784:DNR458784 DXC458784:DXN458784 EGY458784:EHJ458784 EQU458784:ERF458784 FAQ458784:FBB458784 FKM458784:FKX458784 FUI458784:FUT458784 GEE458784:GEP458784 GOA458784:GOL458784 GXW458784:GYH458784 HHS458784:HID458784 HRO458784:HRZ458784 IBK458784:IBV458784 ILG458784:ILR458784 IVC458784:IVN458784 JEY458784:JFJ458784 JOU458784:JPF458784 JYQ458784:JZB458784 KIM458784:KIX458784 KSI458784:KST458784 LCE458784:LCP458784 LMA458784:LML458784 LVW458784:LWH458784 MFS458784:MGD458784 MPO458784:MPZ458784 MZK458784:MZV458784 NJG458784:NJR458784 NTC458784:NTN458784 OCY458784:ODJ458784 OMU458784:ONF458784 OWQ458784:OXB458784 PGM458784:PGX458784 PQI458784:PQT458784 QAE458784:QAP458784 QKA458784:QKL458784 QTW458784:QUH458784 RDS458784:RED458784 RNO458784:RNZ458784 RXK458784:RXV458784 SHG458784:SHR458784 SRC458784:SRN458784 TAY458784:TBJ458784 TKU458784:TLF458784 TUQ458784:TVB458784 UEM458784:UEX458784 UOI458784:UOT458784 UYE458784:UYP458784 VIA458784:VIL458784 VRW458784:VSH458784 WBS458784:WCD458784 WLO458784:WLZ458784 WVK458784:WVV458784 C524320:N524320 IY524320:JJ524320 SU524320:TF524320 ACQ524320:ADB524320 AMM524320:AMX524320 AWI524320:AWT524320 BGE524320:BGP524320 BQA524320:BQL524320 BZW524320:CAH524320 CJS524320:CKD524320 CTO524320:CTZ524320 DDK524320:DDV524320 DNG524320:DNR524320 DXC524320:DXN524320 EGY524320:EHJ524320 EQU524320:ERF524320 FAQ524320:FBB524320 FKM524320:FKX524320 FUI524320:FUT524320 GEE524320:GEP524320 GOA524320:GOL524320 GXW524320:GYH524320 HHS524320:HID524320 HRO524320:HRZ524320 IBK524320:IBV524320 ILG524320:ILR524320 IVC524320:IVN524320 JEY524320:JFJ524320 JOU524320:JPF524320 JYQ524320:JZB524320 KIM524320:KIX524320 KSI524320:KST524320 LCE524320:LCP524320 LMA524320:LML524320 LVW524320:LWH524320 MFS524320:MGD524320 MPO524320:MPZ524320 MZK524320:MZV524320 NJG524320:NJR524320 NTC524320:NTN524320 OCY524320:ODJ524320 OMU524320:ONF524320 OWQ524320:OXB524320 PGM524320:PGX524320 PQI524320:PQT524320 QAE524320:QAP524320 QKA524320:QKL524320 QTW524320:QUH524320 RDS524320:RED524320 RNO524320:RNZ524320 RXK524320:RXV524320 SHG524320:SHR524320 SRC524320:SRN524320 TAY524320:TBJ524320 TKU524320:TLF524320 TUQ524320:TVB524320 UEM524320:UEX524320 UOI524320:UOT524320 UYE524320:UYP524320 VIA524320:VIL524320 VRW524320:VSH524320 WBS524320:WCD524320 WLO524320:WLZ524320 WVK524320:WVV524320 C589856:N589856 IY589856:JJ589856 SU589856:TF589856 ACQ589856:ADB589856 AMM589856:AMX589856 AWI589856:AWT589856 BGE589856:BGP589856 BQA589856:BQL589856 BZW589856:CAH589856 CJS589856:CKD589856 CTO589856:CTZ589856 DDK589856:DDV589856 DNG589856:DNR589856 DXC589856:DXN589856 EGY589856:EHJ589856 EQU589856:ERF589856 FAQ589856:FBB589856 FKM589856:FKX589856 FUI589856:FUT589856 GEE589856:GEP589856 GOA589856:GOL589856 GXW589856:GYH589856 HHS589856:HID589856 HRO589856:HRZ589856 IBK589856:IBV589856 ILG589856:ILR589856 IVC589856:IVN589856 JEY589856:JFJ589856 JOU589856:JPF589856 JYQ589856:JZB589856 KIM589856:KIX589856 KSI589856:KST589856 LCE589856:LCP589856 LMA589856:LML589856 LVW589856:LWH589856 MFS589856:MGD589856 MPO589856:MPZ589856 MZK589856:MZV589856 NJG589856:NJR589856 NTC589856:NTN589856 OCY589856:ODJ589856 OMU589856:ONF589856 OWQ589856:OXB589856 PGM589856:PGX589856 PQI589856:PQT589856 QAE589856:QAP589856 QKA589856:QKL589856 QTW589856:QUH589856 RDS589856:RED589856 RNO589856:RNZ589856 RXK589856:RXV589856 SHG589856:SHR589856 SRC589856:SRN589856 TAY589856:TBJ589856 TKU589856:TLF589856 TUQ589856:TVB589856 UEM589856:UEX589856 UOI589856:UOT589856 UYE589856:UYP589856 VIA589856:VIL589856 VRW589856:VSH589856 WBS589856:WCD589856 WLO589856:WLZ589856 WVK589856:WVV589856 C655392:N655392 IY655392:JJ655392 SU655392:TF655392 ACQ655392:ADB655392 AMM655392:AMX655392 AWI655392:AWT655392 BGE655392:BGP655392 BQA655392:BQL655392 BZW655392:CAH655392 CJS655392:CKD655392 CTO655392:CTZ655392 DDK655392:DDV655392 DNG655392:DNR655392 DXC655392:DXN655392 EGY655392:EHJ655392 EQU655392:ERF655392 FAQ655392:FBB655392 FKM655392:FKX655392 FUI655392:FUT655392 GEE655392:GEP655392 GOA655392:GOL655392 GXW655392:GYH655392 HHS655392:HID655392 HRO655392:HRZ655392 IBK655392:IBV655392 ILG655392:ILR655392 IVC655392:IVN655392 JEY655392:JFJ655392 JOU655392:JPF655392 JYQ655392:JZB655392 KIM655392:KIX655392 KSI655392:KST655392 LCE655392:LCP655392 LMA655392:LML655392 LVW655392:LWH655392 MFS655392:MGD655392 MPO655392:MPZ655392 MZK655392:MZV655392 NJG655392:NJR655392 NTC655392:NTN655392 OCY655392:ODJ655392 OMU655392:ONF655392 OWQ655392:OXB655392 PGM655392:PGX655392 PQI655392:PQT655392 QAE655392:QAP655392 QKA655392:QKL655392 QTW655392:QUH655392 RDS655392:RED655392 RNO655392:RNZ655392 RXK655392:RXV655392 SHG655392:SHR655392 SRC655392:SRN655392 TAY655392:TBJ655392 TKU655392:TLF655392 TUQ655392:TVB655392 UEM655392:UEX655392 UOI655392:UOT655392 UYE655392:UYP655392 VIA655392:VIL655392 VRW655392:VSH655392 WBS655392:WCD655392 WLO655392:WLZ655392 WVK655392:WVV655392 C720928:N720928 IY720928:JJ720928 SU720928:TF720928 ACQ720928:ADB720928 AMM720928:AMX720928 AWI720928:AWT720928 BGE720928:BGP720928 BQA720928:BQL720928 BZW720928:CAH720928 CJS720928:CKD720928 CTO720928:CTZ720928 DDK720928:DDV720928 DNG720928:DNR720928 DXC720928:DXN720928 EGY720928:EHJ720928 EQU720928:ERF720928 FAQ720928:FBB720928 FKM720928:FKX720928 FUI720928:FUT720928 GEE720928:GEP720928 GOA720928:GOL720928 GXW720928:GYH720928 HHS720928:HID720928 HRO720928:HRZ720928 IBK720928:IBV720928 ILG720928:ILR720928 IVC720928:IVN720928 JEY720928:JFJ720928 JOU720928:JPF720928 JYQ720928:JZB720928 KIM720928:KIX720928 KSI720928:KST720928 LCE720928:LCP720928 LMA720928:LML720928 LVW720928:LWH720928 MFS720928:MGD720928 MPO720928:MPZ720928 MZK720928:MZV720928 NJG720928:NJR720928 NTC720928:NTN720928 OCY720928:ODJ720928 OMU720928:ONF720928 OWQ720928:OXB720928 PGM720928:PGX720928 PQI720928:PQT720928 QAE720928:QAP720928 QKA720928:QKL720928 QTW720928:QUH720928 RDS720928:RED720928 RNO720928:RNZ720928 RXK720928:RXV720928 SHG720928:SHR720928 SRC720928:SRN720928 TAY720928:TBJ720928 TKU720928:TLF720928 TUQ720928:TVB720928 UEM720928:UEX720928 UOI720928:UOT720928 UYE720928:UYP720928 VIA720928:VIL720928 VRW720928:VSH720928 WBS720928:WCD720928 WLO720928:WLZ720928 WVK720928:WVV720928 C786464:N786464 IY786464:JJ786464 SU786464:TF786464 ACQ786464:ADB786464 AMM786464:AMX786464 AWI786464:AWT786464 BGE786464:BGP786464 BQA786464:BQL786464 BZW786464:CAH786464 CJS786464:CKD786464 CTO786464:CTZ786464 DDK786464:DDV786464 DNG786464:DNR786464 DXC786464:DXN786464 EGY786464:EHJ786464 EQU786464:ERF786464 FAQ786464:FBB786464 FKM786464:FKX786464 FUI786464:FUT786464 GEE786464:GEP786464 GOA786464:GOL786464 GXW786464:GYH786464 HHS786464:HID786464 HRO786464:HRZ786464 IBK786464:IBV786464 ILG786464:ILR786464 IVC786464:IVN786464 JEY786464:JFJ786464 JOU786464:JPF786464 JYQ786464:JZB786464 KIM786464:KIX786464 KSI786464:KST786464 LCE786464:LCP786464 LMA786464:LML786464 LVW786464:LWH786464 MFS786464:MGD786464 MPO786464:MPZ786464 MZK786464:MZV786464 NJG786464:NJR786464 NTC786464:NTN786464 OCY786464:ODJ786464 OMU786464:ONF786464 OWQ786464:OXB786464 PGM786464:PGX786464 PQI786464:PQT786464 QAE786464:QAP786464 QKA786464:QKL786464 QTW786464:QUH786464 RDS786464:RED786464 RNO786464:RNZ786464 RXK786464:RXV786464 SHG786464:SHR786464 SRC786464:SRN786464 TAY786464:TBJ786464 TKU786464:TLF786464 TUQ786464:TVB786464 UEM786464:UEX786464 UOI786464:UOT786464 UYE786464:UYP786464 VIA786464:VIL786464 VRW786464:VSH786464 WBS786464:WCD786464 WLO786464:WLZ786464 WVK786464:WVV786464 C852000:N852000 IY852000:JJ852000 SU852000:TF852000 ACQ852000:ADB852000 AMM852000:AMX852000 AWI852000:AWT852000 BGE852000:BGP852000 BQA852000:BQL852000 BZW852000:CAH852000 CJS852000:CKD852000 CTO852000:CTZ852000 DDK852000:DDV852000 DNG852000:DNR852000 DXC852000:DXN852000 EGY852000:EHJ852000 EQU852000:ERF852000 FAQ852000:FBB852000 FKM852000:FKX852000 FUI852000:FUT852000 GEE852000:GEP852000 GOA852000:GOL852000 GXW852000:GYH852000 HHS852000:HID852000 HRO852000:HRZ852000 IBK852000:IBV852000 ILG852000:ILR852000 IVC852000:IVN852000 JEY852000:JFJ852000 JOU852000:JPF852000 JYQ852000:JZB852000 KIM852000:KIX852000 KSI852000:KST852000 LCE852000:LCP852000 LMA852000:LML852000 LVW852000:LWH852000 MFS852000:MGD852000 MPO852000:MPZ852000 MZK852000:MZV852000 NJG852000:NJR852000 NTC852000:NTN852000 OCY852000:ODJ852000 OMU852000:ONF852000 OWQ852000:OXB852000 PGM852000:PGX852000 PQI852000:PQT852000 QAE852000:QAP852000 QKA852000:QKL852000 QTW852000:QUH852000 RDS852000:RED852000 RNO852000:RNZ852000 RXK852000:RXV852000 SHG852000:SHR852000 SRC852000:SRN852000 TAY852000:TBJ852000 TKU852000:TLF852000 TUQ852000:TVB852000 UEM852000:UEX852000 UOI852000:UOT852000 UYE852000:UYP852000 VIA852000:VIL852000 VRW852000:VSH852000 WBS852000:WCD852000 WLO852000:WLZ852000 WVK852000:WVV852000 C917536:N917536 IY917536:JJ917536 SU917536:TF917536 ACQ917536:ADB917536 AMM917536:AMX917536 AWI917536:AWT917536 BGE917536:BGP917536 BQA917536:BQL917536 BZW917536:CAH917536 CJS917536:CKD917536 CTO917536:CTZ917536 DDK917536:DDV917536 DNG917536:DNR917536 DXC917536:DXN917536 EGY917536:EHJ917536 EQU917536:ERF917536 FAQ917536:FBB917536 FKM917536:FKX917536 FUI917536:FUT917536 GEE917536:GEP917536 GOA917536:GOL917536 GXW917536:GYH917536 HHS917536:HID917536 HRO917536:HRZ917536 IBK917536:IBV917536 ILG917536:ILR917536 IVC917536:IVN917536 JEY917536:JFJ917536 JOU917536:JPF917536 JYQ917536:JZB917536 KIM917536:KIX917536 KSI917536:KST917536 LCE917536:LCP917536 LMA917536:LML917536 LVW917536:LWH917536 MFS917536:MGD917536 MPO917536:MPZ917536 MZK917536:MZV917536 NJG917536:NJR917536 NTC917536:NTN917536 OCY917536:ODJ917536 OMU917536:ONF917536 OWQ917536:OXB917536 PGM917536:PGX917536 PQI917536:PQT917536 QAE917536:QAP917536 QKA917536:QKL917536 QTW917536:QUH917536 RDS917536:RED917536 RNO917536:RNZ917536 RXK917536:RXV917536 SHG917536:SHR917536 SRC917536:SRN917536 TAY917536:TBJ917536 TKU917536:TLF917536 TUQ917536:TVB917536 UEM917536:UEX917536 UOI917536:UOT917536 UYE917536:UYP917536 VIA917536:VIL917536 VRW917536:VSH917536 WBS917536:WCD917536 WLO917536:WLZ917536 WVK917536:WVV917536 C983072:N983072 IY983072:JJ983072 SU983072:TF983072 ACQ983072:ADB983072 AMM983072:AMX983072 AWI983072:AWT983072 BGE983072:BGP983072 BQA983072:BQL983072 BZW983072:CAH983072 CJS983072:CKD983072 CTO983072:CTZ983072 DDK983072:DDV983072 DNG983072:DNR983072 DXC983072:DXN983072 EGY983072:EHJ983072 EQU983072:ERF983072 FAQ983072:FBB983072 FKM983072:FKX983072 FUI983072:FUT983072 GEE983072:GEP983072 GOA983072:GOL983072 GXW983072:GYH983072 HHS983072:HID983072 HRO983072:HRZ983072 IBK983072:IBV983072 ILG983072:ILR983072 IVC983072:IVN983072 JEY983072:JFJ983072 JOU983072:JPF983072 JYQ983072:JZB983072 KIM983072:KIX983072 KSI983072:KST983072 LCE983072:LCP983072 LMA983072:LML983072 LVW983072:LWH983072 MFS983072:MGD983072 MPO983072:MPZ983072 MZK983072:MZV983072 NJG983072:NJR983072 NTC983072:NTN983072 OCY983072:ODJ983072 OMU983072:ONF983072 OWQ983072:OXB983072 PGM983072:PGX983072 PQI983072:PQT983072 QAE983072:QAP983072 QKA983072:QKL983072 QTW983072:QUH983072 RDS983072:RED983072 RNO983072:RNZ983072 RXK983072:RXV983072 SHG983072:SHR983072 SRC983072:SRN983072 TAY983072:TBJ983072 TKU983072:TLF983072 TUQ983072:TVB983072 UEM983072:UEX983072 UOI983072:UOT983072 UYE983072:UYP983072 VIA983072:VIL983072 VRW983072:VSH983072 WBS983072:WCD983072 WLO983072:WLZ983072 WVK983072:WVV983072" xr:uid="{00000000-0002-0000-0200-000000000000}">
      <formula1>"○"</formula1>
    </dataValidation>
  </dataValidations>
  <printOptions horizontalCentered="1"/>
  <pageMargins left="0.78740157480314965" right="0.78740157480314965" top="0.98425196850393704" bottom="0.98425196850393704" header="0.51181102362204722" footer="0.51181102362204722"/>
  <pageSetup paperSize="9" orientation="portrait" cellComments="asDisplayed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N26"/>
  <sheetViews>
    <sheetView showGridLines="0" showZeros="0" workbookViewId="0">
      <selection activeCell="C8" sqref="C8:F8"/>
    </sheetView>
  </sheetViews>
  <sheetFormatPr defaultColWidth="9.375" defaultRowHeight="21.9" customHeight="1" x14ac:dyDescent="0.15"/>
  <cols>
    <col min="1" max="1" width="9.375" style="24"/>
    <col min="2" max="4" width="4.625" style="24" customWidth="1"/>
    <col min="5" max="5" width="8" style="24" customWidth="1"/>
    <col min="6" max="6" width="20.875" style="24" customWidth="1"/>
    <col min="7" max="11" width="15" style="24" customWidth="1"/>
    <col min="12" max="13" width="9.375" style="24"/>
    <col min="14" max="14" width="0" style="24" hidden="1" customWidth="1"/>
    <col min="15" max="16384" width="9.375" style="24"/>
  </cols>
  <sheetData>
    <row r="1" spans="2:14" ht="8.25" customHeight="1" x14ac:dyDescent="0.15"/>
    <row r="2" spans="2:14" ht="8.25" customHeight="1" x14ac:dyDescent="0.15"/>
    <row r="3" spans="2:14" ht="21.9" customHeight="1" x14ac:dyDescent="0.15">
      <c r="B3" s="301" t="s">
        <v>23</v>
      </c>
      <c r="C3" s="301"/>
      <c r="D3" s="301"/>
      <c r="E3" s="301"/>
      <c r="F3" s="301"/>
      <c r="G3" s="301"/>
      <c r="H3" s="301"/>
      <c r="I3" s="301"/>
    </row>
    <row r="4" spans="2:14" ht="21.9" customHeight="1" x14ac:dyDescent="0.15">
      <c r="B4" s="301"/>
      <c r="C4" s="301"/>
      <c r="D4" s="301"/>
      <c r="E4" s="301"/>
      <c r="F4" s="301"/>
      <c r="G4" s="301"/>
      <c r="H4" s="301"/>
      <c r="I4" s="301"/>
    </row>
    <row r="5" spans="2:14" ht="21.9" customHeight="1" x14ac:dyDescent="0.15">
      <c r="B5" s="30"/>
      <c r="C5" s="30"/>
      <c r="D5" s="30"/>
      <c r="E5" s="30"/>
      <c r="F5" s="30"/>
      <c r="G5" s="30"/>
      <c r="H5" s="30"/>
      <c r="I5" s="30"/>
      <c r="J5" s="29"/>
      <c r="K5" s="29" t="s">
        <v>22</v>
      </c>
    </row>
    <row r="6" spans="2:14" ht="21.9" customHeight="1" x14ac:dyDescent="0.15">
      <c r="B6" s="302"/>
      <c r="C6" s="303"/>
      <c r="D6" s="303"/>
      <c r="E6" s="303"/>
      <c r="F6" s="304"/>
      <c r="G6" s="308" t="s">
        <v>15</v>
      </c>
      <c r="H6" s="310" t="str">
        <f>事業費按分表!F10</f>
        <v>施設名称</v>
      </c>
      <c r="I6" s="287" t="str">
        <f>事業費按分表!H10</f>
        <v>施設名称</v>
      </c>
      <c r="J6" s="287" t="str">
        <f>事業費按分表!J10</f>
        <v>施設名称</v>
      </c>
      <c r="K6" s="275" t="str">
        <f>事業費按分表!L10</f>
        <v>施設名称</v>
      </c>
    </row>
    <row r="7" spans="2:14" ht="21.9" customHeight="1" x14ac:dyDescent="0.15">
      <c r="B7" s="305"/>
      <c r="C7" s="306"/>
      <c r="D7" s="306"/>
      <c r="E7" s="306"/>
      <c r="F7" s="307"/>
      <c r="G7" s="309"/>
      <c r="H7" s="311"/>
      <c r="I7" s="288"/>
      <c r="J7" s="288"/>
      <c r="K7" s="276"/>
    </row>
    <row r="8" spans="2:14" ht="21.9" customHeight="1" x14ac:dyDescent="0.15">
      <c r="B8" s="277" t="s">
        <v>21</v>
      </c>
      <c r="C8" s="279"/>
      <c r="D8" s="280"/>
      <c r="E8" s="280"/>
      <c r="F8" s="281"/>
      <c r="G8" s="46">
        <f>SUM(H8:K8)</f>
        <v>0</v>
      </c>
      <c r="H8" s="67">
        <f>事業費按分表!F21</f>
        <v>0</v>
      </c>
      <c r="I8" s="68">
        <f>事業費按分表!H21</f>
        <v>0</v>
      </c>
      <c r="J8" s="47">
        <f>事業費按分表!J21</f>
        <v>0</v>
      </c>
      <c r="K8" s="47">
        <f>事業費按分表!L21</f>
        <v>0</v>
      </c>
      <c r="L8" s="28"/>
      <c r="M8" s="24" t="str">
        <f t="shared" ref="M8:M21" si="0">IF(G8=SUM(H8:J8),"OK","(ﾟдﾟﾉ)ﾉ")</f>
        <v>OK</v>
      </c>
      <c r="N8" s="100" t="s">
        <v>62</v>
      </c>
    </row>
    <row r="9" spans="2:14" ht="21.9" customHeight="1" x14ac:dyDescent="0.15">
      <c r="B9" s="278"/>
      <c r="C9" s="282"/>
      <c r="D9" s="283"/>
      <c r="E9" s="283"/>
      <c r="F9" s="284"/>
      <c r="G9" s="48">
        <f t="shared" ref="G9:G11" si="1">SUM(H9:K9)</f>
        <v>0</v>
      </c>
      <c r="H9" s="49"/>
      <c r="I9" s="50"/>
      <c r="J9" s="50"/>
      <c r="K9" s="51"/>
      <c r="M9" s="24" t="str">
        <f t="shared" si="0"/>
        <v>OK</v>
      </c>
      <c r="N9" s="100" t="s">
        <v>63</v>
      </c>
    </row>
    <row r="10" spans="2:14" ht="21.9" customHeight="1" x14ac:dyDescent="0.15">
      <c r="B10" s="278"/>
      <c r="C10" s="282"/>
      <c r="D10" s="285"/>
      <c r="E10" s="285"/>
      <c r="F10" s="286"/>
      <c r="G10" s="48">
        <f t="shared" si="1"/>
        <v>0</v>
      </c>
      <c r="H10" s="49"/>
      <c r="I10" s="50"/>
      <c r="J10" s="50"/>
      <c r="K10" s="51"/>
      <c r="M10" s="24" t="str">
        <f t="shared" si="0"/>
        <v>OK</v>
      </c>
      <c r="N10" s="100" t="s">
        <v>64</v>
      </c>
    </row>
    <row r="11" spans="2:14" ht="21.9" customHeight="1" x14ac:dyDescent="0.15">
      <c r="B11" s="278"/>
      <c r="C11" s="282"/>
      <c r="D11" s="285"/>
      <c r="E11" s="285"/>
      <c r="F11" s="286"/>
      <c r="G11" s="48">
        <f t="shared" si="1"/>
        <v>0</v>
      </c>
      <c r="H11" s="49"/>
      <c r="I11" s="50"/>
      <c r="J11" s="50"/>
      <c r="K11" s="51"/>
      <c r="M11" s="24" t="str">
        <f t="shared" si="0"/>
        <v>OK</v>
      </c>
      <c r="N11" s="100" t="s">
        <v>65</v>
      </c>
    </row>
    <row r="12" spans="2:14" ht="21.9" customHeight="1" x14ac:dyDescent="0.15">
      <c r="B12" s="268" t="s">
        <v>15</v>
      </c>
      <c r="C12" s="269"/>
      <c r="D12" s="269"/>
      <c r="E12" s="269"/>
      <c r="F12" s="270"/>
      <c r="G12" s="52">
        <f>SUM(G8,G9,G10,G11)</f>
        <v>0</v>
      </c>
      <c r="H12" s="53">
        <f>SUM(H8,H9,H10,H11)</f>
        <v>0</v>
      </c>
      <c r="I12" s="54">
        <f>SUM(I8,I9,I10,I11)</f>
        <v>0</v>
      </c>
      <c r="J12" s="55">
        <f>SUM(J8,J9,J10,J11)</f>
        <v>0</v>
      </c>
      <c r="K12" s="56">
        <f>SUM(K8,K9,K10,K11)</f>
        <v>0</v>
      </c>
      <c r="M12" s="24" t="str">
        <f t="shared" si="0"/>
        <v>OK</v>
      </c>
    </row>
    <row r="13" spans="2:14" ht="21.9" customHeight="1" x14ac:dyDescent="0.15">
      <c r="B13" s="271" t="s">
        <v>20</v>
      </c>
      <c r="C13" s="291" t="s">
        <v>25</v>
      </c>
      <c r="D13" s="292"/>
      <c r="E13" s="292"/>
      <c r="F13" s="293"/>
      <c r="G13" s="48">
        <f t="shared" ref="G13:G19" si="2">SUM(H13:K13)</f>
        <v>0</v>
      </c>
      <c r="H13" s="57"/>
      <c r="I13" s="47"/>
      <c r="J13" s="47"/>
      <c r="K13" s="58"/>
      <c r="M13" s="24" t="str">
        <f t="shared" si="0"/>
        <v>OK</v>
      </c>
    </row>
    <row r="14" spans="2:14" ht="21.9" customHeight="1" x14ac:dyDescent="0.15">
      <c r="B14" s="271"/>
      <c r="C14" s="26" t="s">
        <v>26</v>
      </c>
      <c r="G14" s="48">
        <f t="shared" si="2"/>
        <v>0</v>
      </c>
      <c r="H14" s="49"/>
      <c r="I14" s="50"/>
      <c r="J14" s="50"/>
      <c r="K14" s="51"/>
      <c r="M14" s="24" t="str">
        <f t="shared" si="0"/>
        <v>OK</v>
      </c>
    </row>
    <row r="15" spans="2:14" ht="21.9" customHeight="1" x14ac:dyDescent="0.15">
      <c r="B15" s="271"/>
      <c r="C15" s="294" t="s">
        <v>19</v>
      </c>
      <c r="D15" s="295"/>
      <c r="E15" s="295"/>
      <c r="F15" s="296"/>
      <c r="G15" s="48">
        <f t="shared" si="2"/>
        <v>0</v>
      </c>
      <c r="H15" s="49"/>
      <c r="I15" s="50"/>
      <c r="J15" s="50"/>
      <c r="K15" s="51"/>
      <c r="M15" s="24" t="str">
        <f t="shared" si="0"/>
        <v>OK</v>
      </c>
    </row>
    <row r="16" spans="2:14" ht="21.9" customHeight="1" x14ac:dyDescent="0.15">
      <c r="B16" s="271"/>
      <c r="C16" s="33"/>
      <c r="D16" s="294" t="s">
        <v>18</v>
      </c>
      <c r="E16" s="295"/>
      <c r="F16" s="296"/>
      <c r="G16" s="48">
        <f t="shared" si="2"/>
        <v>0</v>
      </c>
      <c r="H16" s="49"/>
      <c r="I16" s="50"/>
      <c r="J16" s="50"/>
      <c r="K16" s="51"/>
      <c r="M16" s="24" t="str">
        <f t="shared" si="0"/>
        <v>OK</v>
      </c>
    </row>
    <row r="17" spans="2:13" ht="21.9" customHeight="1" x14ac:dyDescent="0.15">
      <c r="B17" s="271"/>
      <c r="C17" s="31"/>
      <c r="D17" s="297" t="s">
        <v>24</v>
      </c>
      <c r="E17" s="295"/>
      <c r="F17" s="296"/>
      <c r="G17" s="48">
        <f t="shared" si="2"/>
        <v>0</v>
      </c>
      <c r="H17" s="49"/>
      <c r="I17" s="50"/>
      <c r="J17" s="50"/>
      <c r="K17" s="51"/>
      <c r="M17" s="24" t="str">
        <f t="shared" si="0"/>
        <v>OK</v>
      </c>
    </row>
    <row r="18" spans="2:13" ht="21.9" customHeight="1" x14ac:dyDescent="0.15">
      <c r="B18" s="271"/>
      <c r="C18" s="31"/>
      <c r="D18" s="298" t="s">
        <v>24</v>
      </c>
      <c r="E18" s="299"/>
      <c r="F18" s="300"/>
      <c r="G18" s="48">
        <f t="shared" si="2"/>
        <v>0</v>
      </c>
      <c r="H18" s="49"/>
      <c r="I18" s="50"/>
      <c r="J18" s="50"/>
      <c r="K18" s="51"/>
      <c r="M18" s="24" t="str">
        <f t="shared" si="0"/>
        <v>OK</v>
      </c>
    </row>
    <row r="19" spans="2:13" ht="21.9" customHeight="1" x14ac:dyDescent="0.15">
      <c r="B19" s="271"/>
      <c r="C19" s="31"/>
      <c r="D19" s="34"/>
      <c r="E19" s="35"/>
      <c r="F19" s="36"/>
      <c r="G19" s="48">
        <f t="shared" si="2"/>
        <v>0</v>
      </c>
      <c r="H19" s="49"/>
      <c r="I19" s="50"/>
      <c r="J19" s="50"/>
      <c r="K19" s="51"/>
      <c r="M19" s="24" t="str">
        <f t="shared" si="0"/>
        <v>OK</v>
      </c>
    </row>
    <row r="20" spans="2:13" ht="21.9" customHeight="1" x14ac:dyDescent="0.15">
      <c r="B20" s="271"/>
      <c r="C20" s="32"/>
      <c r="D20" s="273" t="s">
        <v>17</v>
      </c>
      <c r="E20" s="273"/>
      <c r="F20" s="274"/>
      <c r="G20" s="59">
        <f>SUM(G16:G19)</f>
        <v>0</v>
      </c>
      <c r="H20" s="60">
        <f>SUM(H16:H19)</f>
        <v>0</v>
      </c>
      <c r="I20" s="61">
        <f>SUM(I16:I19)</f>
        <v>0</v>
      </c>
      <c r="J20" s="61">
        <f>SUM(J16:J19)</f>
        <v>0</v>
      </c>
      <c r="K20" s="62">
        <f>SUM(K16:K19)</f>
        <v>0</v>
      </c>
      <c r="M20" s="24" t="str">
        <f t="shared" si="0"/>
        <v>OK</v>
      </c>
    </row>
    <row r="21" spans="2:13" ht="21.9" customHeight="1" x14ac:dyDescent="0.15">
      <c r="B21" s="272"/>
      <c r="C21" s="289" t="s">
        <v>16</v>
      </c>
      <c r="D21" s="289"/>
      <c r="E21" s="289"/>
      <c r="F21" s="290"/>
      <c r="G21" s="52">
        <f>SUM(G13+G15+G20)</f>
        <v>0</v>
      </c>
      <c r="H21" s="63">
        <f>H13+H15+H20</f>
        <v>0</v>
      </c>
      <c r="I21" s="64">
        <f t="shared" ref="I21:K21" si="3">I13+I15+I20</f>
        <v>0</v>
      </c>
      <c r="J21" s="64">
        <f t="shared" si="3"/>
        <v>0</v>
      </c>
      <c r="K21" s="65">
        <f t="shared" si="3"/>
        <v>0</v>
      </c>
      <c r="L21" s="28"/>
      <c r="M21" s="24" t="str">
        <f t="shared" si="0"/>
        <v>OK</v>
      </c>
    </row>
    <row r="22" spans="2:13" ht="21.9" customHeight="1" x14ac:dyDescent="0.15">
      <c r="B22" s="27"/>
    </row>
    <row r="23" spans="2:13" ht="21.9" customHeight="1" x14ac:dyDescent="0.15">
      <c r="B23" s="26" t="s">
        <v>14</v>
      </c>
    </row>
    <row r="24" spans="2:13" ht="21.9" customHeight="1" x14ac:dyDescent="0.15">
      <c r="G24" s="24" t="str">
        <f>IF(G12=G21,"OK","(ﾟдﾟﾉ)ﾉ")</f>
        <v>OK</v>
      </c>
      <c r="H24" s="24" t="str">
        <f t="shared" ref="H24:K24" si="4">IF(H12=H21,"OK","(ﾟдﾟﾉ)ﾉ")</f>
        <v>OK</v>
      </c>
      <c r="I24" s="24" t="str">
        <f t="shared" si="4"/>
        <v>OK</v>
      </c>
      <c r="J24" s="24" t="str">
        <f t="shared" si="4"/>
        <v>OK</v>
      </c>
      <c r="K24" s="24" t="str">
        <f t="shared" si="4"/>
        <v>OK</v>
      </c>
    </row>
    <row r="26" spans="2:13" ht="21.9" customHeight="1" x14ac:dyDescent="0.15">
      <c r="G26" s="25" t="str">
        <f>IF(COUNTIF(G24:K24,"(ﾟдﾟﾉ)ﾉ")&gt;0,"事業費の合計と資金調達の合計があっていません","OK")</f>
        <v>OK</v>
      </c>
      <c r="M26" s="25" t="str">
        <f>IF(COUNTIF(M8:M21,"(ﾟдﾟﾉ)ﾉ")&gt;0,"ヨコの合計があっていません","OK")</f>
        <v>OK</v>
      </c>
    </row>
  </sheetData>
  <mergeCells count="21">
    <mergeCell ref="B3:I4"/>
    <mergeCell ref="B6:F7"/>
    <mergeCell ref="G6:G7"/>
    <mergeCell ref="H6:H7"/>
    <mergeCell ref="I6:I7"/>
    <mergeCell ref="B12:F12"/>
    <mergeCell ref="B13:B21"/>
    <mergeCell ref="D20:F20"/>
    <mergeCell ref="K6:K7"/>
    <mergeCell ref="B8:B11"/>
    <mergeCell ref="C8:F8"/>
    <mergeCell ref="C9:F9"/>
    <mergeCell ref="C10:F10"/>
    <mergeCell ref="C11:F11"/>
    <mergeCell ref="J6:J7"/>
    <mergeCell ref="C21:F21"/>
    <mergeCell ref="C13:F13"/>
    <mergeCell ref="C15:F15"/>
    <mergeCell ref="D16:F16"/>
    <mergeCell ref="D17:F17"/>
    <mergeCell ref="D18:F18"/>
  </mergeCells>
  <phoneticPr fontId="2"/>
  <dataValidations count="1">
    <dataValidation type="list" allowBlank="1" showInputMessage="1" showErrorMessage="1" sqref="C8:F8" xr:uid="{00000000-0002-0000-0300-000000000000}">
      <formula1>$N$8:$N$11</formula1>
    </dataValidation>
  </dataValidations>
  <printOptions horizontalCentered="1"/>
  <pageMargins left="0.9055118110236221" right="0" top="0.39370078740157483" bottom="0.39370078740157483" header="0.51181102362204722" footer="0.51181102362204722"/>
  <pageSetup paperSize="9" orientation="landscape" r:id="rId1"/>
  <headerFooter alignWithMargins="0"/>
  <colBreaks count="1" manualBreakCount="1">
    <brk id="11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事業費按分表</vt:lpstr>
      <vt:lpstr>2-3　補助金計算書（感染症対策）</vt:lpstr>
      <vt:lpstr>2-3　補助金計算書（空調設備）</vt:lpstr>
      <vt:lpstr>資金調達一覧表</vt:lpstr>
      <vt:lpstr>'2-3　補助金計算書（感染症対策）'!Print_Area</vt:lpstr>
      <vt:lpstr>'2-3　補助金計算書（空調設備）'!Print_Area</vt:lpstr>
      <vt:lpstr>資金調達一覧表!Print_Area</vt:lpstr>
      <vt:lpstr>事業費按分表!Print_Area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渡辺</dc:creator>
  <cp:lastModifiedBy>久保田　浩次</cp:lastModifiedBy>
  <cp:lastPrinted>2023-11-14T09:45:28Z</cp:lastPrinted>
  <dcterms:created xsi:type="dcterms:W3CDTF">2001-06-01T09:07:39Z</dcterms:created>
  <dcterms:modified xsi:type="dcterms:W3CDTF">2024-11-26T03:19:07Z</dcterms:modified>
</cp:coreProperties>
</file>